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DCFD6212-86BF-454B-8A35-F1DDB22D03C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Запаси " sheetId="5" r:id="rId1"/>
  </sheets>
  <definedNames>
    <definedName name="_xlnm.Print_Area" localSheetId="0">'Запаси '!$B$1:$J$310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61" i="5" l="1"/>
  <c r="I262" i="5"/>
  <c r="I263" i="5"/>
  <c r="I264" i="5"/>
  <c r="I265" i="5"/>
  <c r="I266" i="5"/>
  <c r="I267" i="5"/>
  <c r="I268" i="5"/>
  <c r="I269" i="5"/>
  <c r="I270" i="5"/>
  <c r="I237" i="5"/>
  <c r="I238" i="5"/>
  <c r="I239" i="5"/>
  <c r="I240" i="5"/>
  <c r="I241" i="5"/>
  <c r="I242" i="5"/>
  <c r="I243" i="5"/>
  <c r="I244" i="5"/>
  <c r="I245" i="5"/>
  <c r="I246" i="5"/>
  <c r="I247" i="5"/>
  <c r="I248" i="5"/>
  <c r="I249" i="5"/>
  <c r="I250" i="5"/>
  <c r="I251" i="5"/>
  <c r="I252" i="5"/>
  <c r="I253" i="5"/>
  <c r="I254" i="5"/>
  <c r="I255" i="5"/>
  <c r="I256" i="5"/>
  <c r="I257" i="5"/>
  <c r="I258" i="5"/>
  <c r="I259" i="5"/>
  <c r="I260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200" i="5"/>
  <c r="I201" i="5"/>
  <c r="I202" i="5"/>
  <c r="I203" i="5"/>
  <c r="I204" i="5"/>
  <c r="I205" i="5"/>
  <c r="I206" i="5"/>
  <c r="I207" i="5"/>
  <c r="I208" i="5"/>
  <c r="I209" i="5"/>
  <c r="I210" i="5"/>
  <c r="I211" i="5"/>
  <c r="I212" i="5"/>
  <c r="I213" i="5"/>
  <c r="I214" i="5"/>
  <c r="I215" i="5"/>
  <c r="I216" i="5"/>
  <c r="I217" i="5"/>
  <c r="I218" i="5"/>
  <c r="I219" i="5"/>
  <c r="I220" i="5"/>
  <c r="I221" i="5"/>
  <c r="I222" i="5"/>
  <c r="I223" i="5"/>
  <c r="I224" i="5"/>
  <c r="I225" i="5"/>
  <c r="I226" i="5"/>
  <c r="I227" i="5"/>
  <c r="I228" i="5"/>
  <c r="I229" i="5"/>
  <c r="I230" i="5"/>
  <c r="I231" i="5"/>
  <c r="I232" i="5"/>
  <c r="I233" i="5"/>
  <c r="G127" i="5"/>
  <c r="I126" i="5"/>
  <c r="I127" i="5" s="1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G106" i="5"/>
  <c r="I95" i="5"/>
  <c r="I96" i="5"/>
  <c r="I97" i="5"/>
  <c r="I98" i="5"/>
  <c r="I100" i="5"/>
  <c r="I101" i="5"/>
  <c r="I102" i="5"/>
  <c r="I103" i="5"/>
  <c r="I104" i="5"/>
  <c r="I105" i="5"/>
  <c r="G47" i="5"/>
  <c r="G51" i="5"/>
  <c r="G88" i="5"/>
  <c r="G92" i="5"/>
  <c r="I91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49" i="5"/>
  <c r="I50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146" i="5"/>
  <c r="I143" i="5"/>
  <c r="G124" i="5"/>
  <c r="I108" i="5"/>
  <c r="I53" i="5"/>
  <c r="G234" i="5"/>
  <c r="G271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4" i="5"/>
  <c r="I145" i="5"/>
  <c r="I147" i="5"/>
  <c r="I236" i="5"/>
  <c r="I94" i="5"/>
  <c r="I90" i="5"/>
  <c r="I271" i="5" l="1"/>
  <c r="I234" i="5"/>
  <c r="I106" i="5"/>
  <c r="I51" i="5"/>
  <c r="I92" i="5"/>
  <c r="I88" i="5"/>
  <c r="I124" i="5"/>
  <c r="I8" i="5" l="1"/>
  <c r="I47" i="5" l="1"/>
  <c r="I128" i="5" s="1"/>
  <c r="I272" i="5" s="1"/>
</calcChain>
</file>

<file path=xl/sharedStrings.xml><?xml version="1.0" encoding="utf-8"?>
<sst xmlns="http://schemas.openxmlformats.org/spreadsheetml/2006/main" count="825" uniqueCount="522">
  <si>
    <t>№ з/п</t>
  </si>
  <si>
    <t>За данними бухгалтерського обліку</t>
  </si>
  <si>
    <t>вартість</t>
  </si>
  <si>
    <t>сума</t>
  </si>
  <si>
    <t>Інші 
відомості або примітки</t>
  </si>
  <si>
    <t>Разом за рахунком  151 "Виробничі запаси розпорядників бюджетних коштів</t>
  </si>
  <si>
    <t>шт</t>
  </si>
  <si>
    <t>Разом запаси</t>
  </si>
  <si>
    <t>Голова комісії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</si>
  <si>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</si>
  <si>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</si>
  <si>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</si>
  <si>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</si>
  <si>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</si>
  <si>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</si>
  <si>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</si>
  <si>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</si>
  <si>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</si>
  <si>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</si>
  <si>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</si>
  <si>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</si>
  <si>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</si>
  <si>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</si>
  <si>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</si>
  <si>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</si>
  <si>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</si>
  <si>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</si>
  <si>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</si>
  <si>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</si>
  <si>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</si>
  <si>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</si>
  <si>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</si>
  <si>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</si>
  <si>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</si>
  <si>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</si>
  <si>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</si>
  <si>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</si>
  <si>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</si>
  <si>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</si>
  <si>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</si>
  <si>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</si>
  <si>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</si>
  <si>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</si>
  <si>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</si>
  <si>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</si>
  <si>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</si>
  <si>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</si>
  <si>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</si>
  <si>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</si>
  <si>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</si>
  <si>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</si>
  <si>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</si>
  <si>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</si>
  <si>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</si>
  <si>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</si>
  <si>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</si>
  <si>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 xml:space="preserve">                     1512    Медикаменти та перев'язувальні матеріали</t>
  </si>
  <si>
    <t xml:space="preserve">Разом  </t>
  </si>
  <si>
    <t xml:space="preserve">                      1514 Пально- мастильні матеріали</t>
  </si>
  <si>
    <t>кількість</t>
  </si>
  <si>
    <t>л</t>
  </si>
  <si>
    <t>6</t>
  </si>
  <si>
    <t>Найменування, вид, 
сорт,група (за кожним найменуванням)</t>
  </si>
  <si>
    <t>Номенклатурний 
номер  (за наявності)</t>
  </si>
  <si>
    <t>Одиниця
виміру</t>
  </si>
  <si>
    <t>Рахунок
 субрахунок</t>
  </si>
  <si>
    <t xml:space="preserve">                      1515 Запасні частини</t>
  </si>
  <si>
    <t xml:space="preserve">                         1812/1   Малоцінні та швидкозношувані предмети</t>
  </si>
  <si>
    <t xml:space="preserve">                       1812          Малоцінні та швидкозношувані предмети</t>
  </si>
  <si>
    <t xml:space="preserve">                     1513   Будівельні матеріали</t>
  </si>
  <si>
    <t xml:space="preserve">                     1513 /1 Будівельні матеріали</t>
  </si>
  <si>
    <t>пач</t>
  </si>
  <si>
    <t>Термометр інфрачервоний  YT-1C</t>
  </si>
  <si>
    <t>Термометр ртутний медич. ВОЛЕС №1</t>
  </si>
  <si>
    <t>Шприц</t>
  </si>
  <si>
    <t>Маска (медична)</t>
  </si>
  <si>
    <t xml:space="preserve">Антисептик "Бланідас" (дезінфікуючи засіб для обробки поверхонь), 1 кг  </t>
  </si>
  <si>
    <t>Антисептик "Септоплюс Ультра" 5000мл</t>
  </si>
  <si>
    <t>Антисептик "Септоплюс Ультра" 1000мл з дозатором</t>
  </si>
  <si>
    <t>термометр медицинський</t>
  </si>
  <si>
    <t>р-н йоду</t>
  </si>
  <si>
    <t>перчатки нс</t>
  </si>
  <si>
    <t>бриліант зелен р-н 1% 20 мл</t>
  </si>
  <si>
    <t>спирт етил 70% 100 мл</t>
  </si>
  <si>
    <t>бинт 2х10</t>
  </si>
  <si>
    <t>вата н/с 50г</t>
  </si>
  <si>
    <t>йод р-н 5% 20 мл</t>
  </si>
  <si>
    <t>Рідина антисептична для рук "КЛІН СТРІМ (CLEAN STREM)"</t>
  </si>
  <si>
    <t>Йод р-н д/зовн.заст.,спирт. 5% 20 мл у фл.</t>
  </si>
  <si>
    <t>Брильянтовий зелний розчин д/зовн.заст., спирт.1% по 20 мл у фл.</t>
  </si>
  <si>
    <t>Дротаверин таблетки по 40 мг №20(10х2)</t>
  </si>
  <si>
    <t>Левоміцетин таблетки по 500 мг №10</t>
  </si>
  <si>
    <t>Анальгін-Дарниця таблетки по 500мг №10</t>
  </si>
  <si>
    <t>Парацетамол таблетки по 200мг №10</t>
  </si>
  <si>
    <t>Цитрамон-Дарниця д/перор.заст.по 25мл у фл.</t>
  </si>
  <si>
    <t>Пустирник настойка д/перор.заст. По 25 мл у фл.</t>
  </si>
  <si>
    <t>Септефрил таблетки по 0,2мг №10</t>
  </si>
  <si>
    <t>Мукалтин таблетки по 50мг №30 у бан.(конт.)</t>
  </si>
  <si>
    <t>Хлоргекседин-Здоров'я розчин 0,5мг/мл по 100 мл у фл.</t>
  </si>
  <si>
    <t>Вугілля активоване таблетки по 0,25г №10</t>
  </si>
  <si>
    <t>Фталазол таблетки по 500 мг №100 (10х10)</t>
  </si>
  <si>
    <t>Дексаметазон розчин д/н. 4 мл/мл по 1 мл №5 в ам.</t>
  </si>
  <si>
    <t>Левомеколь мазьпо 40 г у тубах у пач.</t>
  </si>
  <si>
    <t>Коптопрес-Дарниця таблетки №20 (10х2)</t>
  </si>
  <si>
    <t>Аброксол таблетки по 0,03г №20 (10х20</t>
  </si>
  <si>
    <t>Валеріана таблетки, в/о по 30 мг №100 (20х5)</t>
  </si>
  <si>
    <t>Перекис водню розчин д/зовн. Заст.3% по 200мл у фл.полім.</t>
  </si>
  <si>
    <t>пар</t>
  </si>
  <si>
    <t>фл</t>
  </si>
  <si>
    <t>уп</t>
  </si>
  <si>
    <t>-</t>
  </si>
  <si>
    <t xml:space="preserve">                     1512 /1   Медикаменти та перев'язувальні матеріали</t>
  </si>
  <si>
    <t>Аптечка</t>
  </si>
  <si>
    <t>Додаток 2</t>
  </si>
  <si>
    <t>Запаси</t>
  </si>
  <si>
    <t>Матеріальні цінності</t>
  </si>
  <si>
    <t>________________</t>
  </si>
  <si>
    <t xml:space="preserve">А.П. Зубова </t>
  </si>
  <si>
    <t>Члени комісії :</t>
  </si>
  <si>
    <t>_______________</t>
  </si>
  <si>
    <t>Л.І. Синявіна</t>
  </si>
  <si>
    <t>Л.І. Лампак</t>
  </si>
  <si>
    <t xml:space="preserve">С.О. Столяренко </t>
  </si>
  <si>
    <t>А.М. Пономаренко</t>
  </si>
  <si>
    <t>_____________</t>
  </si>
  <si>
    <t xml:space="preserve"> С.М. Гаврилович </t>
  </si>
  <si>
    <t>двері</t>
  </si>
  <si>
    <t>короб</t>
  </si>
  <si>
    <t>пружина дверна</t>
  </si>
  <si>
    <t>шифер плоский 1,20*1,75 товщ 8 мм</t>
  </si>
  <si>
    <t>відро будівельне</t>
  </si>
  <si>
    <t>бочка 50л з ручками</t>
  </si>
  <si>
    <t>шифер 8-ми волн.1.14*1.75</t>
  </si>
  <si>
    <t>піна монтажна</t>
  </si>
  <si>
    <t>лист оцинкований 0,35мм 1м*2м</t>
  </si>
  <si>
    <t>змішувач для кухні</t>
  </si>
  <si>
    <t>лампочка максус 10 Вт</t>
  </si>
  <si>
    <t>Фільтр нитка 60микр.</t>
  </si>
  <si>
    <t>Цвяхи шиферні 1/1 кг</t>
  </si>
  <si>
    <t>Замок врізний КРОВОСТОК</t>
  </si>
  <si>
    <t>Ручка дверная FZB</t>
  </si>
  <si>
    <t>Піна монтажна SamaFix профі</t>
  </si>
  <si>
    <t>Розетка 1я накладна Лезард</t>
  </si>
  <si>
    <t>Вимикач 1я накладний Лезард</t>
  </si>
  <si>
    <t>Крейда 2 кг</t>
  </si>
  <si>
    <t>111-048 Шпатель нержавіючий 60мм</t>
  </si>
  <si>
    <t>111-050 Шпатель нержавіючий 100мм</t>
  </si>
  <si>
    <t>кг</t>
  </si>
  <si>
    <t>Замок врізний з ручками CLAAS 2223</t>
  </si>
  <si>
    <t>Уайт-спірит 0,7л</t>
  </si>
  <si>
    <t>Саморіз по дереву 3,5*51мм</t>
  </si>
  <si>
    <t>Емаль алкідна ПФ-115П біла глянсова, ТМ "DELFI"</t>
  </si>
  <si>
    <t>Емаль алкідна ПФ-115П синя, ТМ "DELFI"</t>
  </si>
  <si>
    <t>Емаль алкідна ПФ-115П зелена, ТМ "DELFI"</t>
  </si>
  <si>
    <t>Емаль алкідна ПФ-115П сіра, ТМ "DELFI"</t>
  </si>
  <si>
    <t>Емаль алкідна ПФ-115П червона, ТМ "DELFI"</t>
  </si>
  <si>
    <t>Емаль алкідна ПФ-115П коричнева, ТМ "DELFI"</t>
  </si>
  <si>
    <t>Емаль алкідна ПФ-115П жовта, ТМ "DELFI"</t>
  </si>
  <si>
    <t>Емаль алкідна ПФ-115П помаранчева, ТМ "DELFI"</t>
  </si>
  <si>
    <t>Емаль алкідна ПФ-115П бірюзова, ТМ "DELFI"</t>
  </si>
  <si>
    <t>Емаль алкідна ПФ-266П червоно-коричнева, ТМ "DELFI"</t>
  </si>
  <si>
    <t>Фарба латексна для зовнішніх і внутрішніх робіт "Mattlatex", біла матова,ТМ "Farbex"-кг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</si>
  <si>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</si>
  <si>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</si>
  <si>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</si>
  <si>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</si>
  <si>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</si>
  <si>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</si>
  <si>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</si>
  <si>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</si>
  <si>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</si>
  <si>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</si>
  <si>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</si>
  <si>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</si>
  <si>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</si>
  <si>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</si>
  <si>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</si>
  <si>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</si>
  <si>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</si>
  <si>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</si>
  <si>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</si>
  <si>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</si>
  <si>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</si>
  <si>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</si>
  <si>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</si>
  <si>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</si>
  <si>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</si>
  <si>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</si>
  <si>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</si>
  <si>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</si>
  <si>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</si>
  <si>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Білий сілікатний кірпіч</t>
  </si>
  <si>
    <t>Блочні бетонні пліти</t>
  </si>
  <si>
    <t>78</t>
  </si>
  <si>
    <t>Деревина дров'яна</t>
  </si>
  <si>
    <t>Масло 2Т 1л</t>
  </si>
  <si>
    <t>Мастило ланцюга</t>
  </si>
  <si>
    <t>Масло 4Т 1л</t>
  </si>
  <si>
    <t>Бензин А- 95</t>
  </si>
  <si>
    <t>Мастило 4Т (1л)</t>
  </si>
  <si>
    <t>Мастило для ланцюга</t>
  </si>
  <si>
    <t>Мастило 2Т (1л)</t>
  </si>
  <si>
    <t xml:space="preserve">Бензин А- 95  </t>
  </si>
  <si>
    <t>Бензин А-95</t>
  </si>
  <si>
    <t>м3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</si>
  <si>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</si>
  <si>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</si>
  <si>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</si>
  <si>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</si>
  <si>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</si>
  <si>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</si>
  <si>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</si>
  <si>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</si>
  <si>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</si>
  <si>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</si>
  <si>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</si>
  <si>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</si>
  <si>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Тен водонагрівач 2 кВт</t>
  </si>
  <si>
    <t>Терморегул.</t>
  </si>
  <si>
    <t>Магнієвий анод</t>
  </si>
  <si>
    <t>Прокладка під нагрівальний елемент</t>
  </si>
  <si>
    <t>Ліска тримера</t>
  </si>
  <si>
    <t>ЦПГ 5200 GL45мм</t>
  </si>
  <si>
    <t>Ланцюг Камберг 0,325"64</t>
  </si>
  <si>
    <t>Шина Камберг 0,325"40</t>
  </si>
  <si>
    <t xml:space="preserve">Карбюратор 5200 Камберг </t>
  </si>
  <si>
    <t>Напилок для ланцюга</t>
  </si>
  <si>
    <t>Свічка Камберг PRO</t>
  </si>
  <si>
    <t>Редуктор  9 шт. х d26</t>
  </si>
  <si>
    <t>Елемент нагрів. ER1500</t>
  </si>
  <si>
    <t>Терморегулятор RT005000AL</t>
  </si>
  <si>
    <t>Прокладка під тен GT</t>
  </si>
  <si>
    <t>Фум-стрічка Wezer19</t>
  </si>
  <si>
    <t>шт.</t>
  </si>
  <si>
    <t>уп.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</si>
  <si>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</si>
  <si>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</si>
  <si>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</si>
  <si>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</si>
  <si>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</si>
  <si>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</si>
  <si>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</si>
  <si>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</si>
  <si>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</si>
  <si>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</si>
  <si>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</si>
  <si>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</si>
  <si>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</si>
  <si>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</si>
  <si>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</si>
  <si>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</si>
  <si>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</si>
  <si>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 xml:space="preserve">                     1516  Тара</t>
  </si>
  <si>
    <t>Бочка пластикова</t>
  </si>
  <si>
    <t>тарілки мілкі</t>
  </si>
  <si>
    <t>чашки</t>
  </si>
  <si>
    <t>миска керам глиб 180 мм</t>
  </si>
  <si>
    <t>тарілка керам 175 мм</t>
  </si>
  <si>
    <t>лопата чорно-жовта</t>
  </si>
  <si>
    <t>Мило дитяче Шарм 5 шт</t>
  </si>
  <si>
    <t>Паперові рушники ( 2 шт. )</t>
  </si>
  <si>
    <t xml:space="preserve">Черенок на лопату 1,2м </t>
  </si>
  <si>
    <t>Рідке мило (5л)</t>
  </si>
  <si>
    <t>Рукавички гумові</t>
  </si>
  <si>
    <t>Рідкий універсальний відблювач "Білизна ТМ Подолянка 1л</t>
  </si>
  <si>
    <t>Гумові рукавички</t>
  </si>
  <si>
    <t>Крейда біла (100шт)</t>
  </si>
  <si>
    <t>чашка дитяча забава</t>
  </si>
  <si>
    <t>поливочний шланг</t>
  </si>
  <si>
    <t>адаптор концентратор для комп.</t>
  </si>
  <si>
    <t>українські народні казки</t>
  </si>
  <si>
    <t>комплект мальовнича Україна</t>
  </si>
  <si>
    <t>набір канцелярський</t>
  </si>
  <si>
    <t>лялька</t>
  </si>
  <si>
    <t>тварини</t>
  </si>
  <si>
    <t>конструктор</t>
  </si>
  <si>
    <t>машинка дитяча</t>
  </si>
  <si>
    <t>трактор іграшка</t>
  </si>
  <si>
    <t>йоршик для унітазу</t>
  </si>
  <si>
    <t>мило дитяче 5 шт</t>
  </si>
  <si>
    <t>чашка бриз дитяча</t>
  </si>
  <si>
    <t>тарілка мілка в асор.</t>
  </si>
  <si>
    <t>салатник керамічн.</t>
  </si>
  <si>
    <t>чистячий засіб 0,5 к</t>
  </si>
  <si>
    <t>пакети для сміття</t>
  </si>
  <si>
    <t>чистячий засіб Сама</t>
  </si>
  <si>
    <t>мило господарське 200 г</t>
  </si>
  <si>
    <t xml:space="preserve">степлер №24 </t>
  </si>
  <si>
    <t>сегрегатор А4</t>
  </si>
  <si>
    <t>лопата копальна гостроконечна</t>
  </si>
  <si>
    <t>черенок на лопату</t>
  </si>
  <si>
    <t>відро 10 л</t>
  </si>
  <si>
    <t>відро 8 л</t>
  </si>
  <si>
    <t>насадка для швабри бавовняна</t>
  </si>
  <si>
    <t>віджим для відра</t>
  </si>
  <si>
    <t>відро без віджиму</t>
  </si>
  <si>
    <t>Чистячий засіб «Сама» (0,5кг)</t>
  </si>
  <si>
    <t>пакет для сміття 35 л</t>
  </si>
  <si>
    <t>Мило господарське 200 г</t>
  </si>
  <si>
    <t>Засіб для миття посуду "Пуся" (5л)-14,00</t>
  </si>
  <si>
    <t>Чистящий засіб "Сама" 500 гр.</t>
  </si>
  <si>
    <t>Бумага туалетна Обухів</t>
  </si>
  <si>
    <t>Мило рідке 5л-14,352</t>
  </si>
  <si>
    <t>Серветки (500шт.)</t>
  </si>
  <si>
    <t>Сода кальцинована (0,7кг)</t>
  </si>
  <si>
    <t>Мило господарське 200г</t>
  </si>
  <si>
    <t>Паперові рушники (2шт.)</t>
  </si>
  <si>
    <t>Пакети для сміття (35л.). 30шт.</t>
  </si>
  <si>
    <t>Віник хоз.</t>
  </si>
  <si>
    <t>Відро 10л чорне битове</t>
  </si>
  <si>
    <t>695 Відро пластикове 10л ЗАМБАК</t>
  </si>
  <si>
    <t>Лампа 12w Light</t>
  </si>
  <si>
    <t>Відро пластикове 10л</t>
  </si>
  <si>
    <t>Ліска для мотокоси  2,7 мм армований</t>
  </si>
  <si>
    <t>Катридж</t>
  </si>
  <si>
    <t>Відро для прибирання 14л</t>
  </si>
  <si>
    <t>Кій Дерев'яний</t>
  </si>
  <si>
    <t xml:space="preserve">Відро 12л кольорове з кришкою </t>
  </si>
  <si>
    <t>Відро 10 л харчове</t>
  </si>
  <si>
    <t>Таз кольоровий 7л</t>
  </si>
  <si>
    <t>Відро емаль з криш. 12л</t>
  </si>
  <si>
    <t>Кружка керам.300 мл біла</t>
  </si>
  <si>
    <t>Держак на граблі 1,4м ЄВРО</t>
  </si>
  <si>
    <t>Мітла пластикова 3G</t>
  </si>
  <si>
    <t>Совок д/сміття з резинкою</t>
  </si>
  <si>
    <t>Насадка моп 250гр</t>
  </si>
  <si>
    <t>Сантрі Мілам Гель 1л</t>
  </si>
  <si>
    <t>Мілам д/посуди 5л</t>
  </si>
  <si>
    <t>Сода кальцинована  700гр</t>
  </si>
  <si>
    <t>Білизна Онікс Калушанка 0,9л</t>
  </si>
  <si>
    <t>Т/папір Обухів*48шт.</t>
  </si>
  <si>
    <t>218Лампочка ЛЕМАНСО 12W</t>
  </si>
  <si>
    <t xml:space="preserve">Корзина для бумаги 12 л </t>
  </si>
  <si>
    <t>Йоржик</t>
  </si>
  <si>
    <t>м</t>
  </si>
  <si>
    <t>Олімі д/скла 500мл курок</t>
  </si>
  <si>
    <t xml:space="preserve">Хоз. Мило 200гр.72% </t>
  </si>
  <si>
    <t>Рушник.папер.Обухів 2-х сл 2шт*24</t>
  </si>
  <si>
    <t>Коврик резин</t>
  </si>
  <si>
    <t>Замок навісний чорний з гумовими кільцями 70*49*20мм</t>
  </si>
  <si>
    <t>Скребок д.посуду</t>
  </si>
  <si>
    <t>Серветки віскоз.</t>
  </si>
  <si>
    <t>Губки для посуду</t>
  </si>
  <si>
    <t>175-W Салатник Blanco 175vv</t>
  </si>
  <si>
    <t>190-W Тарілка десертна Blanco 190мм</t>
  </si>
  <si>
    <t>Віник</t>
  </si>
  <si>
    <t>Папір для друку Xerox Premier A4, 80 г/м2, 500 арк., білий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</si>
  <si>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</si>
  <si>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</si>
  <si>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</si>
  <si>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</si>
  <si>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</si>
  <si>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</si>
  <si>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</si>
  <si>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</si>
  <si>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</si>
  <si>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</si>
  <si>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</si>
  <si>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</si>
  <si>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</si>
  <si>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</si>
  <si>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</si>
  <si>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</si>
  <si>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</si>
  <si>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</si>
  <si>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</si>
  <si>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</si>
  <si>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</si>
  <si>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</si>
  <si>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</si>
  <si>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</si>
  <si>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</si>
  <si>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</si>
  <si>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</si>
  <si>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</si>
  <si>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</si>
  <si>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</si>
  <si>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</si>
  <si>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</si>
  <si>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</si>
  <si>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</si>
  <si>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</si>
  <si>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</si>
  <si>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</si>
  <si>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</si>
  <si>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</si>
  <si>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</si>
  <si>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</si>
  <si>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</si>
  <si>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</si>
  <si>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</si>
  <si>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</si>
  <si>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</si>
  <si>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</si>
  <si>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</si>
  <si>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</si>
  <si>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</si>
  <si>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</si>
  <si>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</si>
  <si>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</si>
  <si>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</si>
  <si>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</si>
  <si>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</si>
  <si>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</si>
  <si>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</si>
  <si>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</si>
  <si>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</si>
  <si>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</si>
  <si>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</si>
  <si>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</si>
  <si>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</si>
  <si>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</si>
  <si>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</si>
  <si>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</si>
  <si>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</si>
  <si>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</si>
  <si>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</si>
  <si>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</si>
  <si>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</si>
  <si>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</si>
  <si>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</si>
  <si>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</si>
  <si>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</si>
  <si>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</si>
  <si>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</si>
  <si>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</si>
  <si>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</si>
  <si>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</si>
  <si>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</si>
  <si>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</si>
  <si>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</si>
  <si>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</si>
  <si>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</si>
  <si>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</si>
  <si>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</si>
  <si>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</si>
  <si>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</si>
  <si>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</si>
  <si>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</si>
  <si>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</si>
  <si>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</si>
  <si>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</si>
  <si>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</si>
  <si>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</si>
  <si>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</si>
  <si>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</si>
  <si>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</si>
  <si>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</si>
  <si>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</si>
  <si>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</si>
  <si>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</si>
  <si>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</si>
  <si>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</si>
  <si>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</si>
  <si>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</si>
  <si>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</si>
  <si>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</si>
  <si>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</si>
  <si>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</si>
  <si>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</si>
  <si>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</si>
  <si>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</si>
  <si>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</si>
  <si>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</si>
  <si>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</si>
  <si>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</si>
  <si>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</si>
  <si>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</si>
  <si>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</si>
  <si>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</si>
  <si>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</si>
  <si>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</si>
  <si>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</si>
  <si>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</si>
  <si>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</si>
  <si>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</si>
  <si>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</si>
  <si>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</si>
  <si>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</si>
  <si>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</si>
  <si>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</si>
  <si>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</si>
  <si>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</si>
  <si>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</si>
  <si>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</si>
  <si>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</si>
  <si>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вентілятор</t>
  </si>
  <si>
    <t>рознос</t>
  </si>
  <si>
    <t>куточок учня</t>
  </si>
  <si>
    <t>вішалка для одягу деревянна напольна</t>
  </si>
  <si>
    <t>залізні підвіски для квітів настінні</t>
  </si>
  <si>
    <t>стелаж металевий для книг</t>
  </si>
  <si>
    <t>ігровий набір Six Briks</t>
  </si>
  <si>
    <t>лупа шкільна</t>
  </si>
  <si>
    <t>дитяча карта світу</t>
  </si>
  <si>
    <t>дитяча карта України</t>
  </si>
  <si>
    <t>компас шкільний</t>
  </si>
  <si>
    <t>комплект "Букви Українського алфавіту"</t>
  </si>
  <si>
    <t>контейнер для роздаткового матеріалу</t>
  </si>
  <si>
    <t>Каністра</t>
  </si>
  <si>
    <t xml:space="preserve">Бокс </t>
  </si>
  <si>
    <t>Оцинковочний бокс</t>
  </si>
  <si>
    <t>Набір текстових маркерів 3 шт.,1-5мм, 4-117/23</t>
  </si>
  <si>
    <t>Олівці воскові УМКА 18 кол (МЛ82)</t>
  </si>
  <si>
    <t>Клей-олівець 15г., PVA, 4-338</t>
  </si>
  <si>
    <t>Ножиці дитячі 12,7 см, 5-301 Барвінок</t>
  </si>
  <si>
    <t>Фломастери 12 кольорів, "Веселка", 5-102 Барвінок</t>
  </si>
  <si>
    <t>Розмальовка А4 8 арк Скат</t>
  </si>
  <si>
    <t>Папір кольоровий "Disney" А412 арк, 12кол.,Тетрада</t>
  </si>
  <si>
    <t xml:space="preserve">Пластилін дитячий 10 кольорів,20г, "Чисті ручки Мах", ЕСО, 7645, </t>
  </si>
  <si>
    <t>Блок паперу для фліпчатів 64*90 см, нелінований, 20арк., 8090-А, Ахеnt</t>
  </si>
  <si>
    <t>Блок паперу для фліпчатів 64*90 см, нелінований, 30арк., 8064-А, Ахеnt</t>
  </si>
  <si>
    <t>Маркер пергаментний 1-3мм, чорний, 4-115, 4ОFFICE</t>
  </si>
  <si>
    <t>Маркер пергаментний 1-3мм, червоний, 4-104, 4ОFFICE</t>
  </si>
  <si>
    <t>Маркер пергаментний 1-3мм,зелений, 4-115, 4ОFFICE</t>
  </si>
  <si>
    <t>School-in-a-box, Ukraine (набір для проведення інтерактивних уроків)</t>
  </si>
  <si>
    <t>Рукавиці одноразові нестирильні</t>
  </si>
  <si>
    <t>Вода питна негазована AVALON, 6 л.</t>
  </si>
  <si>
    <t>Вода питна негазована AVALON, 2 л.</t>
  </si>
  <si>
    <t>Ігровий набір LEGO Play Box</t>
  </si>
  <si>
    <t>коробок</t>
  </si>
  <si>
    <t>до Передавального акта від 19.08.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</si>
</sst>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left" wrapText="1"/>
    </xf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 applyProtection="1">
      <alignment vertical="center" wrapText="1"/>
      <protection locked="0"/>
    </xf>
    <xf numFmtId="49" fontId="11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 applyProtection="1">
      <alignment wrapText="1"/>
      <protection locked="0"/>
    </xf>
    <xf numFmtId="49" fontId="11" fillId="0" borderId="1" xfId="0" applyNumberFormat="1" applyFont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4" fillId="0" borderId="0" xfId="0" applyFont="1"/>
    <xf numFmtId="0" fontId="15" fillId="0" borderId="0" xfId="0" applyFont="1" applyAlignment="1">
      <alignment horizontal="left" wrapText="1"/>
    </xf>
    <xf numFmtId="0" fontId="1" fillId="0" borderId="0" xfId="0" applyFont="1" applyBorder="1" applyAlignment="1">
      <alignment horizontal="left" vertical="center"/>
    </xf>
    <xf numFmtId="2" fontId="9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wrapText="1"/>
      <protection locked="0"/>
    </xf>
    <xf numFmtId="0" fontId="1" fillId="0" borderId="0" xfId="0" applyFont="1" applyBorder="1" applyAlignment="1">
      <alignment wrapText="1"/>
    </xf>
    <xf numFmtId="0" fontId="5" fillId="0" borderId="0" xfId="0" quotePrefix="1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</cellXfs>
  <cellStyles count="2">
    <cellStyle name="Звичайний" xfId="0" builtinId="0"/>
    <cellStyle name="Фінансовий" xfId="1" builtinId="3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287"/>
  <sheetViews>
    <sheetView tabSelected="1" topLeftCell="B226" zoomScale="62" zoomScaleNormal="62" zoomScaleSheetLayoutView="68" workbookViewId="0">
      <selection activeCell="W49" sqref="W49"/>
    </sheetView>
  </sheetViews>
  <sheetFormatPr defaultColWidth="9.140625" defaultRowHeight="12.75" x14ac:dyDescent="0.2"/>
  <cols>
    <col min="1" max="1" width="11.42578125" style="2" customWidth="1"/>
    <col min="2" max="2" width="8.85546875" style="18" customWidth="1"/>
    <col min="3" max="3" width="11.5703125" style="2" customWidth="1"/>
    <col min="4" max="4" width="65.42578125" style="19" customWidth="1"/>
    <col min="5" max="5" width="17" style="2" customWidth="1"/>
    <col min="6" max="6" width="11.7109375" style="2" customWidth="1"/>
    <col min="7" max="7" width="17.28515625" style="2" customWidth="1"/>
    <col min="8" max="8" width="14.5703125" style="2" customWidth="1"/>
    <col min="9" max="9" width="17.28515625" style="2" customWidth="1"/>
    <col min="10" max="10" width="14.7109375" style="2" customWidth="1"/>
    <col min="11" max="16384" width="9.140625" style="2"/>
  </cols>
  <sheetData>
    <row r="1" spans="2:16" ht="20.45" customHeight="1" x14ac:dyDescent="0.25">
      <c r="B1" s="36" t="s">
        <v>113</v>
      </c>
      <c r="C1" s="36"/>
      <c r="D1" s="36"/>
      <c r="E1" s="36"/>
      <c r="F1" s="36"/>
      <c r="G1" s="36"/>
      <c r="H1" s="36"/>
      <c r="I1" s="36"/>
      <c r="J1" s="36"/>
      <c r="K1" s="26"/>
      <c r="L1" s="26"/>
      <c r="M1" s="26"/>
      <c r="N1" s="26"/>
      <c r="O1" s="26"/>
      <c r="P1" s="24"/>
    </row>
    <row r="2" spans="2:16" ht="20.45" customHeight="1" x14ac:dyDescent="0.25">
      <c r="B2" s="36" t="s">
        <v>521</v>
      </c>
      <c r="C2" s="36"/>
      <c r="D2" s="36"/>
      <c r="E2" s="36"/>
      <c r="F2" s="36"/>
      <c r="G2" s="36"/>
      <c r="H2" s="36"/>
      <c r="I2" s="36"/>
      <c r="J2" s="36"/>
      <c r="K2" s="26"/>
      <c r="L2" s="26"/>
      <c r="M2" s="26"/>
      <c r="N2" s="26"/>
      <c r="O2" s="26"/>
      <c r="P2" s="24"/>
    </row>
    <row r="3" spans="2:16" ht="25.15" customHeight="1" x14ac:dyDescent="0.25">
      <c r="B3" s="37" t="s">
        <v>114</v>
      </c>
      <c r="C3" s="37"/>
      <c r="D3" s="37"/>
      <c r="E3" s="37"/>
      <c r="F3" s="37"/>
      <c r="G3" s="37"/>
      <c r="H3" s="37"/>
      <c r="I3" s="37"/>
      <c r="J3" s="37"/>
      <c r="K3" s="26"/>
      <c r="L3" s="26"/>
      <c r="M3" s="26"/>
      <c r="N3" s="26"/>
      <c r="O3" s="26"/>
      <c r="P3" s="24"/>
    </row>
    <row r="4" spans="2:16" ht="22.15" customHeight="1" x14ac:dyDescent="0.2">
      <c r="B4" s="33" t="s">
        <v>0</v>
      </c>
      <c r="C4" s="34" t="s">
        <v>65</v>
      </c>
      <c r="D4" s="33" t="s">
        <v>115</v>
      </c>
      <c r="E4" s="33"/>
      <c r="F4" s="34" t="s">
        <v>64</v>
      </c>
      <c r="G4" s="33" t="s">
        <v>1</v>
      </c>
      <c r="H4" s="33"/>
      <c r="I4" s="33"/>
      <c r="J4" s="38" t="s">
        <v>4</v>
      </c>
    </row>
    <row r="5" spans="2:16" ht="70.900000000000006" customHeight="1" x14ac:dyDescent="0.2">
      <c r="B5" s="33"/>
      <c r="C5" s="34"/>
      <c r="D5" s="29" t="s">
        <v>62</v>
      </c>
      <c r="E5" s="29" t="s">
        <v>63</v>
      </c>
      <c r="F5" s="34"/>
      <c r="G5" s="29" t="s">
        <v>59</v>
      </c>
      <c r="H5" s="29" t="s">
        <v>2</v>
      </c>
      <c r="I5" s="29" t="s">
        <v>3</v>
      </c>
      <c r="J5" s="38"/>
    </row>
    <row r="6" spans="2:16" ht="11.45" customHeight="1" x14ac:dyDescent="0.2">
      <c r="B6" s="28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</row>
    <row r="7" spans="2:16" ht="15" customHeight="1" x14ac:dyDescent="0.2">
      <c r="B7" s="31" t="s">
        <v>56</v>
      </c>
      <c r="C7" s="31"/>
      <c r="D7" s="31"/>
      <c r="E7" s="31"/>
      <c r="F7" s="31"/>
      <c r="G7" s="31"/>
      <c r="H7" s="31"/>
      <c r="I7" s="31"/>
      <c r="J7" s="31"/>
    </row>
    <row r="8" spans="2:16" ht="13.9" customHeight="1" x14ac:dyDescent="0.2">
      <c r="B8" s="4" t="s">
        <v>9</v>
      </c>
      <c r="C8" s="5"/>
      <c r="D8" s="6" t="s">
        <v>72</v>
      </c>
      <c r="E8" s="7" t="s">
        <v>110</v>
      </c>
      <c r="F8" s="7" t="s">
        <v>6</v>
      </c>
      <c r="G8" s="8">
        <v>3</v>
      </c>
      <c r="H8" s="8">
        <v>1490</v>
      </c>
      <c r="I8" s="8">
        <f>G8*H8</f>
        <v>4470</v>
      </c>
      <c r="J8" s="5"/>
    </row>
    <row r="9" spans="2:16" ht="13.9" customHeight="1" x14ac:dyDescent="0.2">
      <c r="B9" s="4" t="s">
        <v>10</v>
      </c>
      <c r="C9" s="5"/>
      <c r="D9" s="6" t="s">
        <v>73</v>
      </c>
      <c r="E9" s="7" t="s">
        <v>110</v>
      </c>
      <c r="F9" s="7" t="s">
        <v>6</v>
      </c>
      <c r="G9" s="8">
        <v>6</v>
      </c>
      <c r="H9" s="8">
        <v>22.1</v>
      </c>
      <c r="I9" s="8">
        <f t="shared" ref="I9:I46" si="0">G9*H9</f>
        <v>132.60000000000002</v>
      </c>
      <c r="J9" s="5"/>
    </row>
    <row r="10" spans="2:16" ht="13.9" customHeight="1" x14ac:dyDescent="0.2">
      <c r="B10" s="4" t="s">
        <v>11</v>
      </c>
      <c r="C10" s="5"/>
      <c r="D10" s="6" t="s">
        <v>74</v>
      </c>
      <c r="E10" s="7" t="s">
        <v>110</v>
      </c>
      <c r="F10" s="7" t="s">
        <v>6</v>
      </c>
      <c r="G10" s="8">
        <v>4</v>
      </c>
      <c r="H10" s="8">
        <v>1.5</v>
      </c>
      <c r="I10" s="8">
        <f t="shared" si="0"/>
        <v>6</v>
      </c>
      <c r="J10" s="5"/>
    </row>
    <row r="11" spans="2:16" ht="13.9" customHeight="1" x14ac:dyDescent="0.2">
      <c r="B11" s="4" t="s">
        <v>12</v>
      </c>
      <c r="C11" s="5"/>
      <c r="D11" s="6" t="s">
        <v>75</v>
      </c>
      <c r="E11" s="7" t="s">
        <v>110</v>
      </c>
      <c r="F11" s="7" t="s">
        <v>6</v>
      </c>
      <c r="G11" s="8">
        <v>70</v>
      </c>
      <c r="H11" s="8">
        <v>0.77</v>
      </c>
      <c r="I11" s="8">
        <f t="shared" si="0"/>
        <v>53.9</v>
      </c>
      <c r="J11" s="5"/>
    </row>
    <row r="12" spans="2:16" ht="13.9" customHeight="1" x14ac:dyDescent="0.2">
      <c r="B12" s="4" t="s">
        <v>13</v>
      </c>
      <c r="C12" s="5"/>
      <c r="D12" s="6" t="s">
        <v>76</v>
      </c>
      <c r="E12" s="7" t="s">
        <v>110</v>
      </c>
      <c r="F12" s="7" t="s">
        <v>6</v>
      </c>
      <c r="G12" s="8">
        <v>4</v>
      </c>
      <c r="H12" s="8">
        <v>225</v>
      </c>
      <c r="I12" s="8">
        <f t="shared" si="0"/>
        <v>900</v>
      </c>
      <c r="J12" s="5"/>
    </row>
    <row r="13" spans="2:16" ht="13.9" customHeight="1" x14ac:dyDescent="0.2">
      <c r="B13" s="4" t="s">
        <v>61</v>
      </c>
      <c r="C13" s="5"/>
      <c r="D13" s="6" t="s">
        <v>77</v>
      </c>
      <c r="E13" s="7" t="s">
        <v>110</v>
      </c>
      <c r="F13" s="7" t="s">
        <v>6</v>
      </c>
      <c r="G13" s="8">
        <v>14</v>
      </c>
      <c r="H13" s="8">
        <v>522</v>
      </c>
      <c r="I13" s="8">
        <f t="shared" si="0"/>
        <v>7308</v>
      </c>
      <c r="J13" s="5"/>
    </row>
    <row r="14" spans="2:16" ht="13.9" customHeight="1" x14ac:dyDescent="0.2">
      <c r="B14" s="4" t="s">
        <v>14</v>
      </c>
      <c r="C14" s="5"/>
      <c r="D14" s="6" t="s">
        <v>78</v>
      </c>
      <c r="E14" s="7" t="s">
        <v>110</v>
      </c>
      <c r="F14" s="7" t="s">
        <v>6</v>
      </c>
      <c r="G14" s="8">
        <v>4</v>
      </c>
      <c r="H14" s="8">
        <v>129</v>
      </c>
      <c r="I14" s="8">
        <f t="shared" si="0"/>
        <v>516</v>
      </c>
      <c r="J14" s="5"/>
    </row>
    <row r="15" spans="2:16" ht="13.9" customHeight="1" x14ac:dyDescent="0.2">
      <c r="B15" s="4" t="s">
        <v>15</v>
      </c>
      <c r="C15" s="5"/>
      <c r="D15" s="6" t="s">
        <v>79</v>
      </c>
      <c r="E15" s="7" t="s">
        <v>110</v>
      </c>
      <c r="F15" s="7" t="s">
        <v>6</v>
      </c>
      <c r="G15" s="8">
        <v>1</v>
      </c>
      <c r="H15" s="8">
        <v>18.5</v>
      </c>
      <c r="I15" s="8">
        <f t="shared" si="0"/>
        <v>18.5</v>
      </c>
      <c r="J15" s="5"/>
    </row>
    <row r="16" spans="2:16" ht="13.9" customHeight="1" x14ac:dyDescent="0.2">
      <c r="B16" s="4" t="s">
        <v>16</v>
      </c>
      <c r="C16" s="5"/>
      <c r="D16" s="6" t="s">
        <v>80</v>
      </c>
      <c r="E16" s="7" t="s">
        <v>110</v>
      </c>
      <c r="F16" s="7" t="s">
        <v>6</v>
      </c>
      <c r="G16" s="8">
        <v>1</v>
      </c>
      <c r="H16" s="8">
        <v>8.1999999999999993</v>
      </c>
      <c r="I16" s="8">
        <f t="shared" si="0"/>
        <v>8.1999999999999993</v>
      </c>
      <c r="J16" s="5"/>
    </row>
    <row r="17" spans="2:15" ht="13.9" customHeight="1" x14ac:dyDescent="0.2">
      <c r="B17" s="4" t="s">
        <v>17</v>
      </c>
      <c r="C17" s="5"/>
      <c r="D17" s="6" t="s">
        <v>81</v>
      </c>
      <c r="E17" s="7" t="s">
        <v>110</v>
      </c>
      <c r="F17" s="7" t="s">
        <v>107</v>
      </c>
      <c r="G17" s="8">
        <v>5</v>
      </c>
      <c r="H17" s="8">
        <v>2</v>
      </c>
      <c r="I17" s="8">
        <f t="shared" si="0"/>
        <v>10</v>
      </c>
      <c r="J17" s="5"/>
    </row>
    <row r="18" spans="2:15" ht="13.9" customHeight="1" x14ac:dyDescent="0.2">
      <c r="B18" s="4" t="s">
        <v>18</v>
      </c>
      <c r="C18" s="5"/>
      <c r="D18" s="6" t="s">
        <v>82</v>
      </c>
      <c r="E18" s="7" t="s">
        <v>110</v>
      </c>
      <c r="F18" s="7" t="s">
        <v>108</v>
      </c>
      <c r="G18" s="8">
        <v>1</v>
      </c>
      <c r="H18" s="8">
        <v>6.5</v>
      </c>
      <c r="I18" s="8">
        <f t="shared" si="0"/>
        <v>6.5</v>
      </c>
      <c r="J18" s="5"/>
      <c r="O18" s="27"/>
    </row>
    <row r="19" spans="2:15" ht="13.9" customHeight="1" x14ac:dyDescent="0.2">
      <c r="B19" s="4" t="s">
        <v>19</v>
      </c>
      <c r="C19" s="5"/>
      <c r="D19" s="6" t="s">
        <v>83</v>
      </c>
      <c r="E19" s="7" t="s">
        <v>110</v>
      </c>
      <c r="F19" s="7" t="s">
        <v>108</v>
      </c>
      <c r="G19" s="8">
        <v>2</v>
      </c>
      <c r="H19" s="8">
        <v>32</v>
      </c>
      <c r="I19" s="8">
        <f t="shared" si="0"/>
        <v>64</v>
      </c>
      <c r="J19" s="5"/>
    </row>
    <row r="20" spans="2:15" ht="13.9" customHeight="1" x14ac:dyDescent="0.2">
      <c r="B20" s="4" t="s">
        <v>20</v>
      </c>
      <c r="C20" s="5"/>
      <c r="D20" s="6" t="s">
        <v>84</v>
      </c>
      <c r="E20" s="7" t="s">
        <v>110</v>
      </c>
      <c r="F20" s="7" t="s">
        <v>6</v>
      </c>
      <c r="G20" s="8">
        <v>3</v>
      </c>
      <c r="H20" s="8">
        <v>4.5</v>
      </c>
      <c r="I20" s="8">
        <f t="shared" si="0"/>
        <v>13.5</v>
      </c>
      <c r="J20" s="5"/>
    </row>
    <row r="21" spans="2:15" ht="13.9" customHeight="1" x14ac:dyDescent="0.2">
      <c r="B21" s="4" t="s">
        <v>21</v>
      </c>
      <c r="C21" s="5"/>
      <c r="D21" s="6" t="s">
        <v>85</v>
      </c>
      <c r="E21" s="7" t="s">
        <v>110</v>
      </c>
      <c r="F21" s="7" t="s">
        <v>6</v>
      </c>
      <c r="G21" s="8">
        <v>1</v>
      </c>
      <c r="H21" s="8">
        <v>5.8</v>
      </c>
      <c r="I21" s="8">
        <f t="shared" si="0"/>
        <v>5.8</v>
      </c>
      <c r="J21" s="5"/>
    </row>
    <row r="22" spans="2:15" ht="13.9" customHeight="1" x14ac:dyDescent="0.2">
      <c r="B22" s="4" t="s">
        <v>22</v>
      </c>
      <c r="C22" s="5"/>
      <c r="D22" s="6" t="s">
        <v>86</v>
      </c>
      <c r="E22" s="7" t="s">
        <v>110</v>
      </c>
      <c r="F22" s="7" t="s">
        <v>108</v>
      </c>
      <c r="G22" s="8">
        <v>1</v>
      </c>
      <c r="H22" s="8">
        <v>10</v>
      </c>
      <c r="I22" s="8">
        <f t="shared" si="0"/>
        <v>10</v>
      </c>
      <c r="J22" s="5"/>
    </row>
    <row r="23" spans="2:15" ht="13.9" customHeight="1" x14ac:dyDescent="0.2">
      <c r="B23" s="4" t="s">
        <v>23</v>
      </c>
      <c r="C23" s="5"/>
      <c r="D23" s="6" t="s">
        <v>87</v>
      </c>
      <c r="E23" s="7" t="s">
        <v>110</v>
      </c>
      <c r="F23" s="7" t="s">
        <v>6</v>
      </c>
      <c r="G23" s="8">
        <v>1</v>
      </c>
      <c r="H23" s="8">
        <v>187.2</v>
      </c>
      <c r="I23" s="8">
        <f t="shared" si="0"/>
        <v>187.2</v>
      </c>
      <c r="J23" s="5"/>
    </row>
    <row r="24" spans="2:15" ht="13.9" customHeight="1" x14ac:dyDescent="0.2">
      <c r="B24" s="4" t="s">
        <v>24</v>
      </c>
      <c r="C24" s="5"/>
      <c r="D24" s="6" t="s">
        <v>73</v>
      </c>
      <c r="E24" s="7" t="s">
        <v>110</v>
      </c>
      <c r="F24" s="7" t="s">
        <v>6</v>
      </c>
      <c r="G24" s="8">
        <v>4</v>
      </c>
      <c r="H24" s="8">
        <v>22.1</v>
      </c>
      <c r="I24" s="8">
        <f t="shared" si="0"/>
        <v>88.4</v>
      </c>
      <c r="J24" s="5"/>
    </row>
    <row r="25" spans="2:15" ht="13.9" customHeight="1" x14ac:dyDescent="0.2">
      <c r="B25" s="4" t="s">
        <v>25</v>
      </c>
      <c r="C25" s="5"/>
      <c r="D25" s="6" t="s">
        <v>75</v>
      </c>
      <c r="E25" s="7" t="s">
        <v>110</v>
      </c>
      <c r="F25" s="7" t="s">
        <v>6</v>
      </c>
      <c r="G25" s="8">
        <v>150</v>
      </c>
      <c r="H25" s="8">
        <v>0.77</v>
      </c>
      <c r="I25" s="8">
        <f t="shared" si="0"/>
        <v>115.5</v>
      </c>
      <c r="J25" s="5"/>
    </row>
    <row r="26" spans="2:15" ht="13.9" customHeight="1" x14ac:dyDescent="0.2">
      <c r="B26" s="4" t="s">
        <v>26</v>
      </c>
      <c r="C26" s="5"/>
      <c r="D26" s="6" t="s">
        <v>77</v>
      </c>
      <c r="E26" s="7" t="s">
        <v>110</v>
      </c>
      <c r="F26" s="7" t="s">
        <v>6</v>
      </c>
      <c r="G26" s="8">
        <v>7</v>
      </c>
      <c r="H26" s="8">
        <v>522</v>
      </c>
      <c r="I26" s="8">
        <f t="shared" si="0"/>
        <v>3654</v>
      </c>
      <c r="J26" s="5"/>
    </row>
    <row r="27" spans="2:15" ht="13.9" customHeight="1" x14ac:dyDescent="0.2">
      <c r="B27" s="4" t="s">
        <v>27</v>
      </c>
      <c r="C27" s="5"/>
      <c r="D27" s="6" t="s">
        <v>78</v>
      </c>
      <c r="E27" s="7" t="s">
        <v>110</v>
      </c>
      <c r="F27" s="7" t="s">
        <v>6</v>
      </c>
      <c r="G27" s="8">
        <v>5</v>
      </c>
      <c r="H27" s="8">
        <v>129</v>
      </c>
      <c r="I27" s="8">
        <f t="shared" si="0"/>
        <v>645</v>
      </c>
      <c r="J27" s="5"/>
    </row>
    <row r="28" spans="2:15" ht="13.9" customHeight="1" x14ac:dyDescent="0.2">
      <c r="B28" s="4" t="s">
        <v>28</v>
      </c>
      <c r="C28" s="5"/>
      <c r="D28" s="6" t="s">
        <v>88</v>
      </c>
      <c r="E28" s="7" t="s">
        <v>110</v>
      </c>
      <c r="F28" s="7" t="s">
        <v>109</v>
      </c>
      <c r="G28" s="8">
        <v>1</v>
      </c>
      <c r="H28" s="8">
        <v>43</v>
      </c>
      <c r="I28" s="8">
        <f t="shared" si="0"/>
        <v>43</v>
      </c>
      <c r="J28" s="5"/>
    </row>
    <row r="29" spans="2:15" ht="13.9" customHeight="1" x14ac:dyDescent="0.2">
      <c r="B29" s="4" t="s">
        <v>29</v>
      </c>
      <c r="C29" s="5"/>
      <c r="D29" s="6" t="s">
        <v>89</v>
      </c>
      <c r="E29" s="7" t="s">
        <v>110</v>
      </c>
      <c r="F29" s="7" t="s">
        <v>109</v>
      </c>
      <c r="G29" s="8">
        <v>2</v>
      </c>
      <c r="H29" s="8">
        <v>15.3</v>
      </c>
      <c r="I29" s="8">
        <f t="shared" si="0"/>
        <v>30.6</v>
      </c>
      <c r="J29" s="5"/>
    </row>
    <row r="30" spans="2:15" ht="13.9" customHeight="1" x14ac:dyDescent="0.2">
      <c r="B30" s="4" t="s">
        <v>30</v>
      </c>
      <c r="C30" s="5"/>
      <c r="D30" s="6" t="s">
        <v>90</v>
      </c>
      <c r="E30" s="7" t="s">
        <v>110</v>
      </c>
      <c r="F30" s="7" t="s">
        <v>109</v>
      </c>
      <c r="G30" s="8">
        <v>2</v>
      </c>
      <c r="H30" s="8">
        <v>50</v>
      </c>
      <c r="I30" s="8">
        <f t="shared" si="0"/>
        <v>100</v>
      </c>
      <c r="J30" s="5"/>
    </row>
    <row r="31" spans="2:15" ht="13.9" customHeight="1" x14ac:dyDescent="0.2">
      <c r="B31" s="4" t="s">
        <v>31</v>
      </c>
      <c r="C31" s="5"/>
      <c r="D31" s="6" t="s">
        <v>91</v>
      </c>
      <c r="E31" s="7" t="s">
        <v>110</v>
      </c>
      <c r="F31" s="7" t="s">
        <v>109</v>
      </c>
      <c r="G31" s="8">
        <v>2</v>
      </c>
      <c r="H31" s="8">
        <v>69</v>
      </c>
      <c r="I31" s="8">
        <f t="shared" si="0"/>
        <v>138</v>
      </c>
      <c r="J31" s="5"/>
    </row>
    <row r="32" spans="2:15" ht="13.9" customHeight="1" x14ac:dyDescent="0.2">
      <c r="B32" s="4" t="s">
        <v>32</v>
      </c>
      <c r="C32" s="5"/>
      <c r="D32" s="6" t="s">
        <v>92</v>
      </c>
      <c r="E32" s="7" t="s">
        <v>110</v>
      </c>
      <c r="F32" s="7" t="s">
        <v>109</v>
      </c>
      <c r="G32" s="8">
        <v>2</v>
      </c>
      <c r="H32" s="8">
        <v>25</v>
      </c>
      <c r="I32" s="8">
        <f t="shared" si="0"/>
        <v>50</v>
      </c>
      <c r="J32" s="5"/>
    </row>
    <row r="33" spans="2:10" ht="13.9" customHeight="1" x14ac:dyDescent="0.2">
      <c r="B33" s="4" t="s">
        <v>33</v>
      </c>
      <c r="C33" s="5"/>
      <c r="D33" s="6" t="s">
        <v>93</v>
      </c>
      <c r="E33" s="7" t="s">
        <v>110</v>
      </c>
      <c r="F33" s="7" t="s">
        <v>109</v>
      </c>
      <c r="G33" s="8">
        <v>1</v>
      </c>
      <c r="H33" s="8">
        <v>18</v>
      </c>
      <c r="I33" s="8">
        <f t="shared" si="0"/>
        <v>18</v>
      </c>
      <c r="J33" s="5"/>
    </row>
    <row r="34" spans="2:10" ht="13.9" customHeight="1" x14ac:dyDescent="0.2">
      <c r="B34" s="4" t="s">
        <v>34</v>
      </c>
      <c r="C34" s="5"/>
      <c r="D34" s="6" t="s">
        <v>94</v>
      </c>
      <c r="E34" s="7" t="s">
        <v>110</v>
      </c>
      <c r="F34" s="7" t="s">
        <v>109</v>
      </c>
      <c r="G34" s="8">
        <v>2</v>
      </c>
      <c r="H34" s="8">
        <v>15</v>
      </c>
      <c r="I34" s="8">
        <f t="shared" si="0"/>
        <v>30</v>
      </c>
      <c r="J34" s="5"/>
    </row>
    <row r="35" spans="2:10" ht="13.9" customHeight="1" x14ac:dyDescent="0.2">
      <c r="B35" s="4" t="s">
        <v>35</v>
      </c>
      <c r="C35" s="5"/>
      <c r="D35" s="6" t="s">
        <v>95</v>
      </c>
      <c r="E35" s="7" t="s">
        <v>110</v>
      </c>
      <c r="F35" s="7" t="s">
        <v>109</v>
      </c>
      <c r="G35" s="8">
        <v>1</v>
      </c>
      <c r="H35" s="8">
        <v>25.5</v>
      </c>
      <c r="I35" s="8">
        <f t="shared" si="0"/>
        <v>25.5</v>
      </c>
      <c r="J35" s="5"/>
    </row>
    <row r="36" spans="2:10" ht="13.9" customHeight="1" x14ac:dyDescent="0.2">
      <c r="B36" s="4" t="s">
        <v>36</v>
      </c>
      <c r="C36" s="5"/>
      <c r="D36" s="6" t="s">
        <v>96</v>
      </c>
      <c r="E36" s="7" t="s">
        <v>110</v>
      </c>
      <c r="F36" s="7" t="s">
        <v>109</v>
      </c>
      <c r="G36" s="8">
        <v>2</v>
      </c>
      <c r="H36" s="8">
        <v>32</v>
      </c>
      <c r="I36" s="8">
        <f t="shared" si="0"/>
        <v>64</v>
      </c>
      <c r="J36" s="5"/>
    </row>
    <row r="37" spans="2:10" ht="13.9" customHeight="1" x14ac:dyDescent="0.2">
      <c r="B37" s="4" t="s">
        <v>37</v>
      </c>
      <c r="C37" s="5"/>
      <c r="D37" s="6" t="s">
        <v>97</v>
      </c>
      <c r="E37" s="7" t="s">
        <v>110</v>
      </c>
      <c r="F37" s="7" t="s">
        <v>109</v>
      </c>
      <c r="G37" s="8">
        <v>1</v>
      </c>
      <c r="H37" s="8">
        <v>53</v>
      </c>
      <c r="I37" s="8">
        <f t="shared" si="0"/>
        <v>53</v>
      </c>
      <c r="J37" s="5"/>
    </row>
    <row r="38" spans="2:10" ht="13.9" customHeight="1" x14ac:dyDescent="0.2">
      <c r="B38" s="4" t="s">
        <v>38</v>
      </c>
      <c r="C38" s="5"/>
      <c r="D38" s="6" t="s">
        <v>98</v>
      </c>
      <c r="E38" s="7" t="s">
        <v>110</v>
      </c>
      <c r="F38" s="7" t="s">
        <v>109</v>
      </c>
      <c r="G38" s="8">
        <v>2</v>
      </c>
      <c r="H38" s="8">
        <v>16</v>
      </c>
      <c r="I38" s="8">
        <f t="shared" si="0"/>
        <v>32</v>
      </c>
      <c r="J38" s="5"/>
    </row>
    <row r="39" spans="2:10" ht="13.9" customHeight="1" x14ac:dyDescent="0.2">
      <c r="B39" s="4" t="s">
        <v>39</v>
      </c>
      <c r="C39" s="5"/>
      <c r="D39" s="6" t="s">
        <v>99</v>
      </c>
      <c r="E39" s="7" t="s">
        <v>110</v>
      </c>
      <c r="F39" s="7" t="s">
        <v>109</v>
      </c>
      <c r="G39" s="8">
        <v>6</v>
      </c>
      <c r="H39" s="8">
        <v>9</v>
      </c>
      <c r="I39" s="8">
        <f t="shared" si="0"/>
        <v>54</v>
      </c>
      <c r="J39" s="5"/>
    </row>
    <row r="40" spans="2:10" ht="13.9" customHeight="1" x14ac:dyDescent="0.2">
      <c r="B40" s="4" t="s">
        <v>40</v>
      </c>
      <c r="C40" s="5"/>
      <c r="D40" s="6" t="s">
        <v>100</v>
      </c>
      <c r="E40" s="7" t="s">
        <v>110</v>
      </c>
      <c r="F40" s="7" t="s">
        <v>109</v>
      </c>
      <c r="G40" s="8">
        <v>0.2</v>
      </c>
      <c r="H40" s="8">
        <v>694.9</v>
      </c>
      <c r="I40" s="8">
        <f t="shared" si="0"/>
        <v>138.97999999999999</v>
      </c>
      <c r="J40" s="5"/>
    </row>
    <row r="41" spans="2:10" ht="13.9" customHeight="1" x14ac:dyDescent="0.2">
      <c r="B41" s="4" t="s">
        <v>41</v>
      </c>
      <c r="C41" s="5"/>
      <c r="D41" s="6" t="s">
        <v>101</v>
      </c>
      <c r="E41" s="7" t="s">
        <v>110</v>
      </c>
      <c r="F41" s="7" t="s">
        <v>109</v>
      </c>
      <c r="G41" s="8">
        <v>0.4</v>
      </c>
      <c r="H41" s="8">
        <v>50</v>
      </c>
      <c r="I41" s="8">
        <f t="shared" si="0"/>
        <v>20</v>
      </c>
      <c r="J41" s="5"/>
    </row>
    <row r="42" spans="2:10" ht="13.9" customHeight="1" x14ac:dyDescent="0.2">
      <c r="B42" s="4" t="s">
        <v>42</v>
      </c>
      <c r="C42" s="5"/>
      <c r="D42" s="6" t="s">
        <v>102</v>
      </c>
      <c r="E42" s="7" t="s">
        <v>110</v>
      </c>
      <c r="F42" s="7" t="s">
        <v>109</v>
      </c>
      <c r="G42" s="8">
        <v>1</v>
      </c>
      <c r="H42" s="8">
        <v>80</v>
      </c>
      <c r="I42" s="8">
        <f t="shared" si="0"/>
        <v>80</v>
      </c>
      <c r="J42" s="5"/>
    </row>
    <row r="43" spans="2:10" ht="13.9" customHeight="1" x14ac:dyDescent="0.2">
      <c r="B43" s="4" t="s">
        <v>43</v>
      </c>
      <c r="C43" s="5"/>
      <c r="D43" s="6" t="s">
        <v>103</v>
      </c>
      <c r="E43" s="7" t="s">
        <v>110</v>
      </c>
      <c r="F43" s="7" t="s">
        <v>109</v>
      </c>
      <c r="G43" s="8">
        <v>1</v>
      </c>
      <c r="H43" s="8">
        <v>90</v>
      </c>
      <c r="I43" s="8">
        <f t="shared" si="0"/>
        <v>90</v>
      </c>
      <c r="J43" s="5"/>
    </row>
    <row r="44" spans="2:10" ht="13.9" customHeight="1" x14ac:dyDescent="0.2">
      <c r="B44" s="4" t="s">
        <v>44</v>
      </c>
      <c r="C44" s="5"/>
      <c r="D44" s="6" t="s">
        <v>104</v>
      </c>
      <c r="E44" s="7" t="s">
        <v>110</v>
      </c>
      <c r="F44" s="7" t="s">
        <v>109</v>
      </c>
      <c r="G44" s="8">
        <v>1</v>
      </c>
      <c r="H44" s="8">
        <v>30</v>
      </c>
      <c r="I44" s="8">
        <f t="shared" si="0"/>
        <v>30</v>
      </c>
      <c r="J44" s="5"/>
    </row>
    <row r="45" spans="2:10" ht="13.9" customHeight="1" x14ac:dyDescent="0.2">
      <c r="B45" s="4" t="s">
        <v>45</v>
      </c>
      <c r="C45" s="5"/>
      <c r="D45" s="6" t="s">
        <v>105</v>
      </c>
      <c r="E45" s="7" t="s">
        <v>110</v>
      </c>
      <c r="F45" s="7" t="s">
        <v>109</v>
      </c>
      <c r="G45" s="8">
        <v>0.6</v>
      </c>
      <c r="H45" s="8">
        <v>165</v>
      </c>
      <c r="I45" s="8">
        <f t="shared" si="0"/>
        <v>99</v>
      </c>
      <c r="J45" s="5"/>
    </row>
    <row r="46" spans="2:10" ht="13.9" customHeight="1" x14ac:dyDescent="0.2">
      <c r="B46" s="4" t="s">
        <v>46</v>
      </c>
      <c r="C46" s="5"/>
      <c r="D46" s="6" t="s">
        <v>106</v>
      </c>
      <c r="E46" s="7" t="s">
        <v>110</v>
      </c>
      <c r="F46" s="7" t="s">
        <v>109</v>
      </c>
      <c r="G46" s="8">
        <v>1</v>
      </c>
      <c r="H46" s="8">
        <v>15</v>
      </c>
      <c r="I46" s="8">
        <f t="shared" si="0"/>
        <v>15</v>
      </c>
      <c r="J46" s="5"/>
    </row>
    <row r="47" spans="2:10" ht="15.6" customHeight="1" x14ac:dyDescent="0.2">
      <c r="B47" s="9"/>
      <c r="C47" s="10"/>
      <c r="D47" s="30" t="s">
        <v>57</v>
      </c>
      <c r="E47" s="10"/>
      <c r="F47" s="10"/>
      <c r="G47" s="11">
        <f>SUM(G8:G46)</f>
        <v>316.2</v>
      </c>
      <c r="H47" s="11"/>
      <c r="I47" s="11">
        <f>SUM(I8:I46)</f>
        <v>19324.179999999997</v>
      </c>
      <c r="J47" s="10"/>
    </row>
    <row r="48" spans="2:10" ht="15.6" customHeight="1" x14ac:dyDescent="0.2">
      <c r="B48" s="31" t="s">
        <v>111</v>
      </c>
      <c r="C48" s="31"/>
      <c r="D48" s="31"/>
      <c r="E48" s="31"/>
      <c r="F48" s="31"/>
      <c r="G48" s="31"/>
      <c r="H48" s="31"/>
      <c r="I48" s="31"/>
      <c r="J48" s="31"/>
    </row>
    <row r="49" spans="2:10" ht="15.6" customHeight="1" x14ac:dyDescent="0.2">
      <c r="B49" s="4" t="s">
        <v>47</v>
      </c>
      <c r="C49" s="5"/>
      <c r="D49" s="12" t="s">
        <v>112</v>
      </c>
      <c r="E49" s="7"/>
      <c r="F49" s="8" t="s">
        <v>6</v>
      </c>
      <c r="G49" s="8">
        <v>1</v>
      </c>
      <c r="H49" s="8">
        <v>200</v>
      </c>
      <c r="I49" s="8">
        <f>G49*H49</f>
        <v>200</v>
      </c>
      <c r="J49" s="10"/>
    </row>
    <row r="50" spans="2:10" ht="15.6" customHeight="1" x14ac:dyDescent="0.2">
      <c r="B50" s="4" t="s">
        <v>48</v>
      </c>
      <c r="C50" s="5"/>
      <c r="D50" s="12" t="s">
        <v>112</v>
      </c>
      <c r="E50" s="7"/>
      <c r="F50" s="8" t="s">
        <v>6</v>
      </c>
      <c r="G50" s="8">
        <v>1</v>
      </c>
      <c r="H50" s="8">
        <v>200</v>
      </c>
      <c r="I50" s="8">
        <f>G50*H50</f>
        <v>200</v>
      </c>
      <c r="J50" s="10"/>
    </row>
    <row r="51" spans="2:10" ht="15.6" customHeight="1" x14ac:dyDescent="0.2">
      <c r="B51" s="9"/>
      <c r="C51" s="10"/>
      <c r="D51" s="30" t="s">
        <v>57</v>
      </c>
      <c r="E51" s="10"/>
      <c r="F51" s="10"/>
      <c r="G51" s="11">
        <f>SUM(G49:G50)</f>
        <v>2</v>
      </c>
      <c r="H51" s="11"/>
      <c r="I51" s="11">
        <f>SUM(I49:I50)</f>
        <v>400</v>
      </c>
      <c r="J51" s="10"/>
    </row>
    <row r="52" spans="2:10" ht="18" customHeight="1" x14ac:dyDescent="0.2">
      <c r="B52" s="31" t="s">
        <v>69</v>
      </c>
      <c r="C52" s="31"/>
      <c r="D52" s="31"/>
      <c r="E52" s="31"/>
      <c r="F52" s="31"/>
      <c r="G52" s="31"/>
      <c r="H52" s="31"/>
      <c r="I52" s="31"/>
      <c r="J52" s="31"/>
    </row>
    <row r="53" spans="2:10" ht="14.25" x14ac:dyDescent="0.2">
      <c r="B53" s="4" t="s">
        <v>49</v>
      </c>
      <c r="C53" s="5"/>
      <c r="D53" s="12" t="s">
        <v>126</v>
      </c>
      <c r="E53" s="7"/>
      <c r="F53" s="8" t="s">
        <v>6</v>
      </c>
      <c r="G53" s="8">
        <v>2</v>
      </c>
      <c r="H53" s="8">
        <v>1600</v>
      </c>
      <c r="I53" s="8">
        <f>G53*H53</f>
        <v>3200</v>
      </c>
      <c r="J53" s="10"/>
    </row>
    <row r="54" spans="2:10" ht="14.25" x14ac:dyDescent="0.2">
      <c r="B54" s="4" t="s">
        <v>50</v>
      </c>
      <c r="C54" s="5"/>
      <c r="D54" s="12" t="s">
        <v>127</v>
      </c>
      <c r="E54" s="7"/>
      <c r="F54" s="8" t="s">
        <v>6</v>
      </c>
      <c r="G54" s="8">
        <v>2</v>
      </c>
      <c r="H54" s="8">
        <v>300</v>
      </c>
      <c r="I54" s="8">
        <f t="shared" ref="I54:I87" si="1">G54*H54</f>
        <v>600</v>
      </c>
      <c r="J54" s="10"/>
    </row>
    <row r="55" spans="2:10" ht="14.25" x14ac:dyDescent="0.2">
      <c r="B55" s="4" t="s">
        <v>51</v>
      </c>
      <c r="C55" s="5"/>
      <c r="D55" s="12" t="s">
        <v>128</v>
      </c>
      <c r="E55" s="7"/>
      <c r="F55" s="8" t="s">
        <v>6</v>
      </c>
      <c r="G55" s="8">
        <v>5</v>
      </c>
      <c r="H55" s="8">
        <v>17</v>
      </c>
      <c r="I55" s="8">
        <f t="shared" si="1"/>
        <v>85</v>
      </c>
      <c r="J55" s="10"/>
    </row>
    <row r="56" spans="2:10" ht="14.25" x14ac:dyDescent="0.2">
      <c r="B56" s="4" t="s">
        <v>52</v>
      </c>
      <c r="C56" s="5"/>
      <c r="D56" s="12" t="s">
        <v>129</v>
      </c>
      <c r="E56" s="7"/>
      <c r="F56" s="8" t="s">
        <v>6</v>
      </c>
      <c r="G56" s="8">
        <v>3</v>
      </c>
      <c r="H56" s="8">
        <v>237</v>
      </c>
      <c r="I56" s="8">
        <f t="shared" si="1"/>
        <v>711</v>
      </c>
      <c r="J56" s="10"/>
    </row>
    <row r="57" spans="2:10" ht="14.25" x14ac:dyDescent="0.2">
      <c r="B57" s="4" t="s">
        <v>53</v>
      </c>
      <c r="C57" s="5"/>
      <c r="D57" s="12" t="s">
        <v>130</v>
      </c>
      <c r="E57" s="7"/>
      <c r="F57" s="8" t="s">
        <v>6</v>
      </c>
      <c r="G57" s="8">
        <v>2</v>
      </c>
      <c r="H57" s="8">
        <v>33</v>
      </c>
      <c r="I57" s="8">
        <f t="shared" si="1"/>
        <v>66</v>
      </c>
      <c r="J57" s="10"/>
    </row>
    <row r="58" spans="2:10" ht="14.25" x14ac:dyDescent="0.2">
      <c r="B58" s="4" t="s">
        <v>54</v>
      </c>
      <c r="C58" s="5"/>
      <c r="D58" s="12" t="s">
        <v>131</v>
      </c>
      <c r="E58" s="7"/>
      <c r="F58" s="8" t="s">
        <v>6</v>
      </c>
      <c r="G58" s="8">
        <v>1</v>
      </c>
      <c r="H58" s="8">
        <v>280</v>
      </c>
      <c r="I58" s="8">
        <f t="shared" si="1"/>
        <v>280</v>
      </c>
      <c r="J58" s="10"/>
    </row>
    <row r="59" spans="2:10" ht="14.25" x14ac:dyDescent="0.2">
      <c r="B59" s="4" t="s">
        <v>55</v>
      </c>
      <c r="C59" s="5"/>
      <c r="D59" s="12" t="s">
        <v>132</v>
      </c>
      <c r="E59" s="7"/>
      <c r="F59" s="8" t="s">
        <v>6</v>
      </c>
      <c r="G59" s="8">
        <v>7</v>
      </c>
      <c r="H59" s="8">
        <v>115</v>
      </c>
      <c r="I59" s="8">
        <f t="shared" si="1"/>
        <v>805</v>
      </c>
      <c r="J59" s="10"/>
    </row>
    <row r="60" spans="2:10" ht="14.25" x14ac:dyDescent="0.2">
      <c r="B60" s="4" t="s">
        <v>162</v>
      </c>
      <c r="C60" s="5"/>
      <c r="D60" s="12" t="s">
        <v>133</v>
      </c>
      <c r="E60" s="7"/>
      <c r="F60" s="8" t="s">
        <v>6</v>
      </c>
      <c r="G60" s="8">
        <v>1</v>
      </c>
      <c r="H60" s="8">
        <v>127</v>
      </c>
      <c r="I60" s="8">
        <f t="shared" si="1"/>
        <v>127</v>
      </c>
      <c r="J60" s="10"/>
    </row>
    <row r="61" spans="2:10" ht="14.25" x14ac:dyDescent="0.2">
      <c r="B61" s="4" t="s">
        <v>163</v>
      </c>
      <c r="C61" s="5"/>
      <c r="D61" s="12" t="s">
        <v>134</v>
      </c>
      <c r="E61" s="7"/>
      <c r="F61" s="8" t="s">
        <v>6</v>
      </c>
      <c r="G61" s="8">
        <v>1</v>
      </c>
      <c r="H61" s="8">
        <v>220</v>
      </c>
      <c r="I61" s="8">
        <f t="shared" si="1"/>
        <v>220</v>
      </c>
      <c r="J61" s="10"/>
    </row>
    <row r="62" spans="2:10" ht="14.25" x14ac:dyDescent="0.2">
      <c r="B62" s="4" t="s">
        <v>164</v>
      </c>
      <c r="C62" s="5"/>
      <c r="D62" s="12" t="s">
        <v>135</v>
      </c>
      <c r="E62" s="7"/>
      <c r="F62" s="8" t="s">
        <v>6</v>
      </c>
      <c r="G62" s="8">
        <v>1</v>
      </c>
      <c r="H62" s="8">
        <v>300</v>
      </c>
      <c r="I62" s="8">
        <f t="shared" si="1"/>
        <v>300</v>
      </c>
      <c r="J62" s="10"/>
    </row>
    <row r="63" spans="2:10" ht="14.25" x14ac:dyDescent="0.2">
      <c r="B63" s="4" t="s">
        <v>165</v>
      </c>
      <c r="C63" s="5"/>
      <c r="D63" s="12" t="s">
        <v>136</v>
      </c>
      <c r="E63" s="7"/>
      <c r="F63" s="8" t="s">
        <v>6</v>
      </c>
      <c r="G63" s="8">
        <v>4</v>
      </c>
      <c r="H63" s="8">
        <v>62</v>
      </c>
      <c r="I63" s="8">
        <f t="shared" si="1"/>
        <v>248</v>
      </c>
      <c r="J63" s="10"/>
    </row>
    <row r="64" spans="2:10" ht="14.25" x14ac:dyDescent="0.2">
      <c r="B64" s="4" t="s">
        <v>166</v>
      </c>
      <c r="C64" s="5"/>
      <c r="D64" s="12" t="s">
        <v>137</v>
      </c>
      <c r="E64" s="7"/>
      <c r="F64" s="8" t="s">
        <v>6</v>
      </c>
      <c r="G64" s="8">
        <v>15</v>
      </c>
      <c r="H64" s="8">
        <v>56</v>
      </c>
      <c r="I64" s="8">
        <f t="shared" si="1"/>
        <v>840</v>
      </c>
      <c r="J64" s="10"/>
    </row>
    <row r="65" spans="2:10" ht="14.25" x14ac:dyDescent="0.2">
      <c r="B65" s="4" t="s">
        <v>167</v>
      </c>
      <c r="C65" s="5"/>
      <c r="D65" s="12" t="s">
        <v>138</v>
      </c>
      <c r="E65" s="7"/>
      <c r="F65" s="8" t="s">
        <v>147</v>
      </c>
      <c r="G65" s="8">
        <v>1</v>
      </c>
      <c r="H65" s="8">
        <v>98</v>
      </c>
      <c r="I65" s="8">
        <f t="shared" si="1"/>
        <v>98</v>
      </c>
      <c r="J65" s="10"/>
    </row>
    <row r="66" spans="2:10" ht="14.25" x14ac:dyDescent="0.2">
      <c r="B66" s="4" t="s">
        <v>168</v>
      </c>
      <c r="C66" s="5"/>
      <c r="D66" s="12" t="s">
        <v>139</v>
      </c>
      <c r="E66" s="7"/>
      <c r="F66" s="8" t="s">
        <v>6</v>
      </c>
      <c r="G66" s="8">
        <v>1</v>
      </c>
      <c r="H66" s="8">
        <v>500</v>
      </c>
      <c r="I66" s="8">
        <f t="shared" si="1"/>
        <v>500</v>
      </c>
      <c r="J66" s="10"/>
    </row>
    <row r="67" spans="2:10" ht="14.25" x14ac:dyDescent="0.2">
      <c r="B67" s="4" t="s">
        <v>169</v>
      </c>
      <c r="C67" s="5"/>
      <c r="D67" s="12" t="s">
        <v>140</v>
      </c>
      <c r="E67" s="7"/>
      <c r="F67" s="8" t="s">
        <v>6</v>
      </c>
      <c r="G67" s="8">
        <v>2</v>
      </c>
      <c r="H67" s="8">
        <v>230</v>
      </c>
      <c r="I67" s="8">
        <f t="shared" si="1"/>
        <v>460</v>
      </c>
      <c r="J67" s="10"/>
    </row>
    <row r="68" spans="2:10" ht="14.25" x14ac:dyDescent="0.2">
      <c r="B68" s="4" t="s">
        <v>170</v>
      </c>
      <c r="C68" s="5"/>
      <c r="D68" s="12" t="s">
        <v>141</v>
      </c>
      <c r="E68" s="7"/>
      <c r="F68" s="8" t="s">
        <v>6</v>
      </c>
      <c r="G68" s="8">
        <v>1</v>
      </c>
      <c r="H68" s="8">
        <v>270</v>
      </c>
      <c r="I68" s="8">
        <f t="shared" si="1"/>
        <v>270</v>
      </c>
      <c r="J68" s="10"/>
    </row>
    <row r="69" spans="2:10" ht="14.25" x14ac:dyDescent="0.2">
      <c r="B69" s="4" t="s">
        <v>171</v>
      </c>
      <c r="C69" s="5"/>
      <c r="D69" s="12" t="s">
        <v>142</v>
      </c>
      <c r="E69" s="7"/>
      <c r="F69" s="8" t="s">
        <v>6</v>
      </c>
      <c r="G69" s="8">
        <v>2</v>
      </c>
      <c r="H69" s="8">
        <v>70</v>
      </c>
      <c r="I69" s="8">
        <f t="shared" si="1"/>
        <v>140</v>
      </c>
      <c r="J69" s="10"/>
    </row>
    <row r="70" spans="2:10" ht="14.25" x14ac:dyDescent="0.2">
      <c r="B70" s="4" t="s">
        <v>172</v>
      </c>
      <c r="C70" s="5"/>
      <c r="D70" s="12" t="s">
        <v>143</v>
      </c>
      <c r="E70" s="7"/>
      <c r="F70" s="8" t="s">
        <v>6</v>
      </c>
      <c r="G70" s="8">
        <v>3</v>
      </c>
      <c r="H70" s="8">
        <v>70</v>
      </c>
      <c r="I70" s="8">
        <f t="shared" si="1"/>
        <v>210</v>
      </c>
      <c r="J70" s="10"/>
    </row>
    <row r="71" spans="2:10" ht="14.25" x14ac:dyDescent="0.2">
      <c r="B71" s="4" t="s">
        <v>173</v>
      </c>
      <c r="C71" s="5"/>
      <c r="D71" s="12" t="s">
        <v>145</v>
      </c>
      <c r="E71" s="7"/>
      <c r="F71" s="8" t="s">
        <v>6</v>
      </c>
      <c r="G71" s="8">
        <v>1</v>
      </c>
      <c r="H71" s="8">
        <v>22</v>
      </c>
      <c r="I71" s="8">
        <f t="shared" si="1"/>
        <v>22</v>
      </c>
      <c r="J71" s="10"/>
    </row>
    <row r="72" spans="2:10" ht="14.25" x14ac:dyDescent="0.2">
      <c r="B72" s="4" t="s">
        <v>174</v>
      </c>
      <c r="C72" s="5"/>
      <c r="D72" s="12" t="s">
        <v>146</v>
      </c>
      <c r="E72" s="7"/>
      <c r="F72" s="8" t="s">
        <v>6</v>
      </c>
      <c r="G72" s="8">
        <v>1</v>
      </c>
      <c r="H72" s="8">
        <v>30</v>
      </c>
      <c r="I72" s="8">
        <f t="shared" si="1"/>
        <v>30</v>
      </c>
      <c r="J72" s="10"/>
    </row>
    <row r="73" spans="2:10" ht="14.25" x14ac:dyDescent="0.2">
      <c r="B73" s="4" t="s">
        <v>175</v>
      </c>
      <c r="C73" s="5"/>
      <c r="D73" s="12" t="s">
        <v>148</v>
      </c>
      <c r="E73" s="7"/>
      <c r="F73" s="8" t="s">
        <v>6</v>
      </c>
      <c r="G73" s="8">
        <v>2</v>
      </c>
      <c r="H73" s="8">
        <v>1250</v>
      </c>
      <c r="I73" s="8">
        <f t="shared" si="1"/>
        <v>2500</v>
      </c>
      <c r="J73" s="10"/>
    </row>
    <row r="74" spans="2:10" ht="14.25" x14ac:dyDescent="0.2">
      <c r="B74" s="4" t="s">
        <v>176</v>
      </c>
      <c r="C74" s="5"/>
      <c r="D74" s="12" t="s">
        <v>144</v>
      </c>
      <c r="E74" s="7"/>
      <c r="F74" s="8" t="s">
        <v>6</v>
      </c>
      <c r="G74" s="8">
        <v>3</v>
      </c>
      <c r="H74" s="8">
        <v>35</v>
      </c>
      <c r="I74" s="8">
        <f t="shared" si="1"/>
        <v>105</v>
      </c>
      <c r="J74" s="10"/>
    </row>
    <row r="75" spans="2:10" ht="14.25" x14ac:dyDescent="0.2">
      <c r="B75" s="4" t="s">
        <v>177</v>
      </c>
      <c r="C75" s="5"/>
      <c r="D75" s="12" t="s">
        <v>149</v>
      </c>
      <c r="E75" s="7"/>
      <c r="F75" s="8" t="s">
        <v>6</v>
      </c>
      <c r="G75" s="8">
        <v>4</v>
      </c>
      <c r="H75" s="8">
        <v>72</v>
      </c>
      <c r="I75" s="8">
        <f t="shared" si="1"/>
        <v>288</v>
      </c>
      <c r="J75" s="10"/>
    </row>
    <row r="76" spans="2:10" ht="14.25" x14ac:dyDescent="0.2">
      <c r="B76" s="4" t="s">
        <v>178</v>
      </c>
      <c r="C76" s="5"/>
      <c r="D76" s="12" t="s">
        <v>150</v>
      </c>
      <c r="E76" s="7"/>
      <c r="F76" s="8" t="s">
        <v>6</v>
      </c>
      <c r="G76" s="8">
        <v>150</v>
      </c>
      <c r="H76" s="8">
        <v>0.52</v>
      </c>
      <c r="I76" s="8">
        <f t="shared" si="1"/>
        <v>78</v>
      </c>
      <c r="J76" s="10"/>
    </row>
    <row r="77" spans="2:10" ht="14.25" x14ac:dyDescent="0.2">
      <c r="B77" s="4" t="s">
        <v>179</v>
      </c>
      <c r="C77" s="5"/>
      <c r="D77" s="12" t="s">
        <v>151</v>
      </c>
      <c r="E77" s="7"/>
      <c r="F77" s="8" t="s">
        <v>147</v>
      </c>
      <c r="G77" s="8">
        <v>33.6</v>
      </c>
      <c r="H77" s="8">
        <v>122.88</v>
      </c>
      <c r="I77" s="8">
        <f t="shared" si="1"/>
        <v>4128.768</v>
      </c>
      <c r="J77" s="10"/>
    </row>
    <row r="78" spans="2:10" ht="14.25" x14ac:dyDescent="0.2">
      <c r="B78" s="4" t="s">
        <v>180</v>
      </c>
      <c r="C78" s="5"/>
      <c r="D78" s="12" t="s">
        <v>152</v>
      </c>
      <c r="E78" s="7"/>
      <c r="F78" s="8" t="s">
        <v>147</v>
      </c>
      <c r="G78" s="8">
        <v>19.600000000000001</v>
      </c>
      <c r="H78" s="8">
        <v>111</v>
      </c>
      <c r="I78" s="8">
        <f t="shared" si="1"/>
        <v>2175.6000000000004</v>
      </c>
      <c r="J78" s="10"/>
    </row>
    <row r="79" spans="2:10" ht="14.25" x14ac:dyDescent="0.2">
      <c r="B79" s="4" t="s">
        <v>181</v>
      </c>
      <c r="C79" s="5"/>
      <c r="D79" s="12" t="s">
        <v>153</v>
      </c>
      <c r="E79" s="7"/>
      <c r="F79" s="8" t="s">
        <v>147</v>
      </c>
      <c r="G79" s="8">
        <v>5.6</v>
      </c>
      <c r="H79" s="8">
        <v>122.58</v>
      </c>
      <c r="I79" s="8">
        <f t="shared" si="1"/>
        <v>686.44799999999998</v>
      </c>
      <c r="J79" s="10"/>
    </row>
    <row r="80" spans="2:10" ht="14.25" x14ac:dyDescent="0.2">
      <c r="B80" s="4" t="s">
        <v>182</v>
      </c>
      <c r="C80" s="5"/>
      <c r="D80" s="12" t="s">
        <v>154</v>
      </c>
      <c r="E80" s="7"/>
      <c r="F80" s="8" t="s">
        <v>147</v>
      </c>
      <c r="G80" s="8">
        <v>28</v>
      </c>
      <c r="H80" s="8">
        <v>105.24</v>
      </c>
      <c r="I80" s="8">
        <f t="shared" si="1"/>
        <v>2946.72</v>
      </c>
      <c r="J80" s="10"/>
    </row>
    <row r="81" spans="2:10" ht="14.25" x14ac:dyDescent="0.2">
      <c r="B81" s="4" t="s">
        <v>183</v>
      </c>
      <c r="C81" s="5"/>
      <c r="D81" s="12" t="s">
        <v>155</v>
      </c>
      <c r="E81" s="7"/>
      <c r="F81" s="8" t="s">
        <v>147</v>
      </c>
      <c r="G81" s="8">
        <v>5.6</v>
      </c>
      <c r="H81" s="8">
        <v>139.68</v>
      </c>
      <c r="I81" s="8">
        <f t="shared" si="1"/>
        <v>782.20799999999997</v>
      </c>
      <c r="J81" s="10"/>
    </row>
    <row r="82" spans="2:10" ht="14.25" x14ac:dyDescent="0.2">
      <c r="B82" s="4" t="s">
        <v>184</v>
      </c>
      <c r="C82" s="5"/>
      <c r="D82" s="12" t="s">
        <v>156</v>
      </c>
      <c r="E82" s="7"/>
      <c r="F82" s="8" t="s">
        <v>147</v>
      </c>
      <c r="G82" s="8">
        <v>5.6</v>
      </c>
      <c r="H82" s="8">
        <v>104.4</v>
      </c>
      <c r="I82" s="8">
        <f t="shared" si="1"/>
        <v>584.64</v>
      </c>
      <c r="J82" s="10"/>
    </row>
    <row r="83" spans="2:10" ht="14.25" x14ac:dyDescent="0.2">
      <c r="B83" s="4" t="s">
        <v>185</v>
      </c>
      <c r="C83" s="5"/>
      <c r="D83" s="12" t="s">
        <v>157</v>
      </c>
      <c r="E83" s="7"/>
      <c r="F83" s="8" t="s">
        <v>147</v>
      </c>
      <c r="G83" s="8">
        <v>2.8</v>
      </c>
      <c r="H83" s="8">
        <v>129.6</v>
      </c>
      <c r="I83" s="8">
        <f t="shared" si="1"/>
        <v>362.87999999999994</v>
      </c>
      <c r="J83" s="10"/>
    </row>
    <row r="84" spans="2:10" ht="14.25" x14ac:dyDescent="0.2">
      <c r="B84" s="4" t="s">
        <v>186</v>
      </c>
      <c r="C84" s="5"/>
      <c r="D84" s="12" t="s">
        <v>158</v>
      </c>
      <c r="E84" s="7"/>
      <c r="F84" s="8" t="s">
        <v>147</v>
      </c>
      <c r="G84" s="8">
        <v>5.6</v>
      </c>
      <c r="H84" s="8">
        <v>119.64</v>
      </c>
      <c r="I84" s="8">
        <f t="shared" si="1"/>
        <v>669.98399999999992</v>
      </c>
      <c r="J84" s="10"/>
    </row>
    <row r="85" spans="2:10" ht="14.25" x14ac:dyDescent="0.2">
      <c r="B85" s="4" t="s">
        <v>187</v>
      </c>
      <c r="C85" s="5"/>
      <c r="D85" s="12" t="s">
        <v>159</v>
      </c>
      <c r="E85" s="7"/>
      <c r="F85" s="8" t="s">
        <v>147</v>
      </c>
      <c r="G85" s="8">
        <v>8.4</v>
      </c>
      <c r="H85" s="8">
        <v>109.56</v>
      </c>
      <c r="I85" s="8">
        <f t="shared" si="1"/>
        <v>920.30400000000009</v>
      </c>
      <c r="J85" s="10"/>
    </row>
    <row r="86" spans="2:10" ht="14.25" x14ac:dyDescent="0.2">
      <c r="B86" s="4" t="s">
        <v>188</v>
      </c>
      <c r="C86" s="5"/>
      <c r="D86" s="12" t="s">
        <v>160</v>
      </c>
      <c r="E86" s="7"/>
      <c r="F86" s="8" t="s">
        <v>147</v>
      </c>
      <c r="G86" s="8">
        <v>39.200000000000003</v>
      </c>
      <c r="H86" s="8">
        <v>123.84</v>
      </c>
      <c r="I86" s="8">
        <f t="shared" si="1"/>
        <v>4854.5280000000002</v>
      </c>
      <c r="J86" s="10"/>
    </row>
    <row r="87" spans="2:10" ht="25.5" x14ac:dyDescent="0.2">
      <c r="B87" s="4" t="s">
        <v>189</v>
      </c>
      <c r="C87" s="5"/>
      <c r="D87" s="12" t="s">
        <v>161</v>
      </c>
      <c r="E87" s="7"/>
      <c r="F87" s="8" t="s">
        <v>147</v>
      </c>
      <c r="G87" s="8">
        <v>56</v>
      </c>
      <c r="H87" s="8">
        <v>86.88</v>
      </c>
      <c r="I87" s="8">
        <f t="shared" si="1"/>
        <v>4865.28</v>
      </c>
      <c r="J87" s="10"/>
    </row>
    <row r="88" spans="2:10" ht="16.899999999999999" customHeight="1" x14ac:dyDescent="0.2">
      <c r="B88" s="9"/>
      <c r="C88" s="10"/>
      <c r="D88" s="30" t="s">
        <v>57</v>
      </c>
      <c r="E88" s="10"/>
      <c r="F88" s="10"/>
      <c r="G88" s="11">
        <f>SUM(G53:G87)</f>
        <v>425.00000000000006</v>
      </c>
      <c r="H88" s="11"/>
      <c r="I88" s="11">
        <f>SUM(I53:I87)</f>
        <v>35160.36</v>
      </c>
      <c r="J88" s="10"/>
    </row>
    <row r="89" spans="2:10" ht="15" customHeight="1" x14ac:dyDescent="0.2">
      <c r="B89" s="31" t="s">
        <v>70</v>
      </c>
      <c r="C89" s="31"/>
      <c r="D89" s="31"/>
      <c r="E89" s="31"/>
      <c r="F89" s="31"/>
      <c r="G89" s="31"/>
      <c r="H89" s="31"/>
      <c r="I89" s="31"/>
      <c r="J89" s="31"/>
    </row>
    <row r="90" spans="2:10" ht="13.9" customHeight="1" x14ac:dyDescent="0.2">
      <c r="B90" s="4" t="s">
        <v>190</v>
      </c>
      <c r="C90" s="7"/>
      <c r="D90" s="12" t="s">
        <v>191</v>
      </c>
      <c r="E90" s="7"/>
      <c r="F90" s="13" t="s">
        <v>6</v>
      </c>
      <c r="G90" s="8">
        <v>2782</v>
      </c>
      <c r="H90" s="14">
        <v>3</v>
      </c>
      <c r="I90" s="8">
        <f>G90*H90</f>
        <v>8346</v>
      </c>
      <c r="J90" s="5"/>
    </row>
    <row r="91" spans="2:10" ht="13.9" customHeight="1" x14ac:dyDescent="0.2">
      <c r="B91" s="4" t="s">
        <v>193</v>
      </c>
      <c r="C91" s="7"/>
      <c r="D91" s="12" t="s">
        <v>192</v>
      </c>
      <c r="E91" s="7"/>
      <c r="F91" s="13" t="s">
        <v>6</v>
      </c>
      <c r="G91" s="8">
        <v>24</v>
      </c>
      <c r="H91" s="14">
        <v>1250</v>
      </c>
      <c r="I91" s="8">
        <f>G91*H91</f>
        <v>30000</v>
      </c>
      <c r="J91" s="5"/>
    </row>
    <row r="92" spans="2:10" ht="18" customHeight="1" x14ac:dyDescent="0.2">
      <c r="B92" s="15"/>
      <c r="C92" s="10"/>
      <c r="D92" s="30" t="s">
        <v>57</v>
      </c>
      <c r="E92" s="10"/>
      <c r="F92" s="10"/>
      <c r="G92" s="11">
        <f>SUM(G90:G91)</f>
        <v>2806</v>
      </c>
      <c r="H92" s="10"/>
      <c r="I92" s="11">
        <f>SUM(I90:I91)</f>
        <v>38346</v>
      </c>
      <c r="J92" s="10"/>
    </row>
    <row r="93" spans="2:10" ht="19.149999999999999" customHeight="1" x14ac:dyDescent="0.2">
      <c r="B93" s="31" t="s">
        <v>58</v>
      </c>
      <c r="C93" s="31"/>
      <c r="D93" s="31"/>
      <c r="E93" s="31"/>
      <c r="F93" s="31"/>
      <c r="G93" s="31"/>
      <c r="H93" s="31"/>
      <c r="I93" s="31"/>
      <c r="J93" s="31"/>
    </row>
    <row r="94" spans="2:10" ht="12.6" customHeight="1" x14ac:dyDescent="0.2">
      <c r="B94" s="4" t="s">
        <v>205</v>
      </c>
      <c r="C94" s="7"/>
      <c r="D94" s="12" t="s">
        <v>194</v>
      </c>
      <c r="E94" s="7"/>
      <c r="F94" s="8" t="s">
        <v>204</v>
      </c>
      <c r="G94" s="8">
        <v>4.9999999999999982</v>
      </c>
      <c r="H94" s="8">
        <v>1320</v>
      </c>
      <c r="I94" s="8">
        <f>G94*H94</f>
        <v>6599.9999999999973</v>
      </c>
      <c r="J94" s="5"/>
    </row>
    <row r="95" spans="2:10" ht="12.6" customHeight="1" x14ac:dyDescent="0.2">
      <c r="B95" s="4" t="s">
        <v>206</v>
      </c>
      <c r="C95" s="7"/>
      <c r="D95" s="12" t="s">
        <v>195</v>
      </c>
      <c r="E95" s="7"/>
      <c r="F95" s="8" t="s">
        <v>60</v>
      </c>
      <c r="G95" s="8">
        <v>5.7199999999999989</v>
      </c>
      <c r="H95" s="8">
        <v>150</v>
      </c>
      <c r="I95" s="8">
        <f t="shared" ref="I95:I105" si="2">G95*H95</f>
        <v>857.99999999999977</v>
      </c>
      <c r="J95" s="5"/>
    </row>
    <row r="96" spans="2:10" ht="12.6" customHeight="1" x14ac:dyDescent="0.2">
      <c r="B96" s="4" t="s">
        <v>207</v>
      </c>
      <c r="C96" s="7"/>
      <c r="D96" s="12" t="s">
        <v>196</v>
      </c>
      <c r="E96" s="7"/>
      <c r="F96" s="8" t="s">
        <v>60</v>
      </c>
      <c r="G96" s="8">
        <v>1.8999999999999984</v>
      </c>
      <c r="H96" s="8">
        <v>80</v>
      </c>
      <c r="I96" s="8">
        <f t="shared" si="2"/>
        <v>151.99999999999986</v>
      </c>
      <c r="J96" s="5"/>
    </row>
    <row r="97" spans="2:10" ht="12.6" customHeight="1" x14ac:dyDescent="0.2">
      <c r="B97" s="4" t="s">
        <v>208</v>
      </c>
      <c r="C97" s="7"/>
      <c r="D97" s="12" t="s">
        <v>197</v>
      </c>
      <c r="E97" s="7"/>
      <c r="F97" s="8" t="s">
        <v>60</v>
      </c>
      <c r="G97" s="8">
        <v>5.1999999999999993</v>
      </c>
      <c r="H97" s="8">
        <v>180</v>
      </c>
      <c r="I97" s="8">
        <f t="shared" si="2"/>
        <v>935.99999999999989</v>
      </c>
      <c r="J97" s="5"/>
    </row>
    <row r="98" spans="2:10" ht="12.6" customHeight="1" x14ac:dyDescent="0.2">
      <c r="B98" s="4" t="s">
        <v>209</v>
      </c>
      <c r="C98" s="7"/>
      <c r="D98" s="12" t="s">
        <v>198</v>
      </c>
      <c r="E98" s="7"/>
      <c r="F98" s="8" t="s">
        <v>60</v>
      </c>
      <c r="G98" s="8">
        <v>13</v>
      </c>
      <c r="H98" s="8">
        <v>53.98</v>
      </c>
      <c r="I98" s="8">
        <f t="shared" si="2"/>
        <v>701.74</v>
      </c>
      <c r="J98" s="5"/>
    </row>
    <row r="99" spans="2:10" ht="12.6" customHeight="1" x14ac:dyDescent="0.2">
      <c r="B99" s="4" t="s">
        <v>210</v>
      </c>
      <c r="C99" s="7"/>
      <c r="D99" s="12" t="s">
        <v>198</v>
      </c>
      <c r="E99" s="7"/>
      <c r="F99" s="8" t="s">
        <v>60</v>
      </c>
      <c r="G99" s="8">
        <v>89.980000000000018</v>
      </c>
      <c r="H99" s="8">
        <v>50.46</v>
      </c>
      <c r="I99" s="8">
        <v>4540.3999999999996</v>
      </c>
      <c r="J99" s="5"/>
    </row>
    <row r="100" spans="2:10" ht="12.6" customHeight="1" x14ac:dyDescent="0.2">
      <c r="B100" s="4" t="s">
        <v>211</v>
      </c>
      <c r="C100" s="7"/>
      <c r="D100" s="12" t="s">
        <v>199</v>
      </c>
      <c r="E100" s="7"/>
      <c r="F100" s="8" t="s">
        <v>60</v>
      </c>
      <c r="G100" s="8">
        <v>6</v>
      </c>
      <c r="H100" s="8">
        <v>250</v>
      </c>
      <c r="I100" s="8">
        <f t="shared" si="2"/>
        <v>1500</v>
      </c>
      <c r="J100" s="5"/>
    </row>
    <row r="101" spans="2:10" ht="12.6" customHeight="1" x14ac:dyDescent="0.2">
      <c r="B101" s="4" t="s">
        <v>212</v>
      </c>
      <c r="C101" s="7"/>
      <c r="D101" s="12" t="s">
        <v>200</v>
      </c>
      <c r="E101" s="7"/>
      <c r="F101" s="8" t="s">
        <v>60</v>
      </c>
      <c r="G101" s="8">
        <v>15</v>
      </c>
      <c r="H101" s="8">
        <v>100</v>
      </c>
      <c r="I101" s="8">
        <f t="shared" si="2"/>
        <v>1500</v>
      </c>
      <c r="J101" s="5"/>
    </row>
    <row r="102" spans="2:10" ht="12.6" customHeight="1" x14ac:dyDescent="0.2">
      <c r="B102" s="4" t="s">
        <v>213</v>
      </c>
      <c r="C102" s="7"/>
      <c r="D102" s="12" t="s">
        <v>201</v>
      </c>
      <c r="E102" s="7"/>
      <c r="F102" s="8" t="s">
        <v>60</v>
      </c>
      <c r="G102" s="8">
        <v>5</v>
      </c>
      <c r="H102" s="8">
        <v>200</v>
      </c>
      <c r="I102" s="8">
        <f t="shared" si="2"/>
        <v>1000</v>
      </c>
      <c r="J102" s="5"/>
    </row>
    <row r="103" spans="2:10" ht="12.6" customHeight="1" x14ac:dyDescent="0.2">
      <c r="B103" s="4" t="s">
        <v>214</v>
      </c>
      <c r="C103" s="7"/>
      <c r="D103" s="12" t="s">
        <v>202</v>
      </c>
      <c r="E103" s="7"/>
      <c r="F103" s="8" t="s">
        <v>60</v>
      </c>
      <c r="G103" s="8">
        <v>131</v>
      </c>
      <c r="H103" s="8">
        <v>52.38</v>
      </c>
      <c r="I103" s="8">
        <f t="shared" si="2"/>
        <v>6861.7800000000007</v>
      </c>
      <c r="J103" s="5"/>
    </row>
    <row r="104" spans="2:10" ht="12.6" customHeight="1" x14ac:dyDescent="0.2">
      <c r="B104" s="4" t="s">
        <v>215</v>
      </c>
      <c r="C104" s="7"/>
      <c r="D104" s="12" t="s">
        <v>203</v>
      </c>
      <c r="E104" s="7"/>
      <c r="F104" s="8" t="s">
        <v>60</v>
      </c>
      <c r="G104" s="8">
        <v>80</v>
      </c>
      <c r="H104" s="8">
        <v>50.88</v>
      </c>
      <c r="I104" s="8">
        <f t="shared" si="2"/>
        <v>4070.4</v>
      </c>
      <c r="J104" s="5"/>
    </row>
    <row r="105" spans="2:10" ht="12.6" customHeight="1" x14ac:dyDescent="0.2">
      <c r="B105" s="4" t="s">
        <v>216</v>
      </c>
      <c r="C105" s="7"/>
      <c r="D105" s="12" t="s">
        <v>203</v>
      </c>
      <c r="E105" s="7"/>
      <c r="F105" s="8" t="s">
        <v>60</v>
      </c>
      <c r="G105" s="8">
        <v>480</v>
      </c>
      <c r="H105" s="8">
        <v>48.45</v>
      </c>
      <c r="I105" s="8">
        <f t="shared" si="2"/>
        <v>23256</v>
      </c>
      <c r="J105" s="5"/>
    </row>
    <row r="106" spans="2:10" ht="15.6" customHeight="1" x14ac:dyDescent="0.2">
      <c r="B106" s="15"/>
      <c r="C106" s="10"/>
      <c r="D106" s="30" t="s">
        <v>57</v>
      </c>
      <c r="E106" s="10"/>
      <c r="F106" s="10"/>
      <c r="G106" s="11">
        <f>SUM(G94:G105)</f>
        <v>837.8</v>
      </c>
      <c r="H106" s="10"/>
      <c r="I106" s="11">
        <f>SUM(I94:I105)</f>
        <v>51976.32</v>
      </c>
      <c r="J106" s="10"/>
    </row>
    <row r="107" spans="2:10" ht="22.15" customHeight="1" x14ac:dyDescent="0.2">
      <c r="B107" s="31" t="s">
        <v>66</v>
      </c>
      <c r="C107" s="31"/>
      <c r="D107" s="31"/>
      <c r="E107" s="31"/>
      <c r="F107" s="31"/>
      <c r="G107" s="31"/>
      <c r="H107" s="31"/>
      <c r="I107" s="31"/>
      <c r="J107" s="31"/>
    </row>
    <row r="108" spans="2:10" x14ac:dyDescent="0.2">
      <c r="B108" s="4" t="s">
        <v>235</v>
      </c>
      <c r="C108" s="7"/>
      <c r="D108" s="12" t="s">
        <v>217</v>
      </c>
      <c r="E108" s="7"/>
      <c r="F108" s="8" t="s">
        <v>233</v>
      </c>
      <c r="G108" s="8">
        <v>2</v>
      </c>
      <c r="H108" s="14">
        <v>550</v>
      </c>
      <c r="I108" s="8">
        <f>G108*H108</f>
        <v>1100</v>
      </c>
      <c r="J108" s="5"/>
    </row>
    <row r="109" spans="2:10" x14ac:dyDescent="0.2">
      <c r="B109" s="4" t="s">
        <v>236</v>
      </c>
      <c r="C109" s="7"/>
      <c r="D109" s="12" t="s">
        <v>218</v>
      </c>
      <c r="E109" s="7"/>
      <c r="F109" s="8" t="s">
        <v>233</v>
      </c>
      <c r="G109" s="8">
        <v>2</v>
      </c>
      <c r="H109" s="14">
        <v>400</v>
      </c>
      <c r="I109" s="8">
        <f t="shared" ref="I109:I123" si="3">G109*H109</f>
        <v>800</v>
      </c>
      <c r="J109" s="5"/>
    </row>
    <row r="110" spans="2:10" x14ac:dyDescent="0.2">
      <c r="B110" s="4" t="s">
        <v>237</v>
      </c>
      <c r="C110" s="7"/>
      <c r="D110" s="12" t="s">
        <v>219</v>
      </c>
      <c r="E110" s="7"/>
      <c r="F110" s="8" t="s">
        <v>233</v>
      </c>
      <c r="G110" s="8">
        <v>2</v>
      </c>
      <c r="H110" s="14">
        <v>125</v>
      </c>
      <c r="I110" s="8">
        <f t="shared" si="3"/>
        <v>250</v>
      </c>
      <c r="J110" s="5"/>
    </row>
    <row r="111" spans="2:10" x14ac:dyDescent="0.2">
      <c r="B111" s="4" t="s">
        <v>238</v>
      </c>
      <c r="C111" s="7"/>
      <c r="D111" s="12" t="s">
        <v>220</v>
      </c>
      <c r="E111" s="7"/>
      <c r="F111" s="8" t="s">
        <v>233</v>
      </c>
      <c r="G111" s="8">
        <v>2</v>
      </c>
      <c r="H111" s="14">
        <v>35</v>
      </c>
      <c r="I111" s="8">
        <f t="shared" si="3"/>
        <v>70</v>
      </c>
      <c r="J111" s="5"/>
    </row>
    <row r="112" spans="2:10" x14ac:dyDescent="0.2">
      <c r="B112" s="4" t="s">
        <v>239</v>
      </c>
      <c r="C112" s="7"/>
      <c r="D112" s="12" t="s">
        <v>221</v>
      </c>
      <c r="E112" s="7"/>
      <c r="F112" s="8" t="s">
        <v>234</v>
      </c>
      <c r="G112" s="8">
        <v>7</v>
      </c>
      <c r="H112" s="14">
        <v>50</v>
      </c>
      <c r="I112" s="8">
        <f t="shared" si="3"/>
        <v>350</v>
      </c>
      <c r="J112" s="5"/>
    </row>
    <row r="113" spans="2:10" x14ac:dyDescent="0.2">
      <c r="B113" s="4" t="s">
        <v>240</v>
      </c>
      <c r="C113" s="7"/>
      <c r="D113" s="12" t="s">
        <v>222</v>
      </c>
      <c r="E113" s="7"/>
      <c r="F113" s="8" t="s">
        <v>6</v>
      </c>
      <c r="G113" s="8">
        <v>1</v>
      </c>
      <c r="H113" s="14">
        <v>400</v>
      </c>
      <c r="I113" s="8">
        <f t="shared" si="3"/>
        <v>400</v>
      </c>
      <c r="J113" s="5"/>
    </row>
    <row r="114" spans="2:10" x14ac:dyDescent="0.2">
      <c r="B114" s="4" t="s">
        <v>241</v>
      </c>
      <c r="C114" s="7"/>
      <c r="D114" s="12" t="s">
        <v>223</v>
      </c>
      <c r="E114" s="7"/>
      <c r="F114" s="8" t="s">
        <v>6</v>
      </c>
      <c r="G114" s="8">
        <v>2</v>
      </c>
      <c r="H114" s="14">
        <v>400</v>
      </c>
      <c r="I114" s="8">
        <f t="shared" si="3"/>
        <v>800</v>
      </c>
      <c r="J114" s="5"/>
    </row>
    <row r="115" spans="2:10" x14ac:dyDescent="0.2">
      <c r="B115" s="4" t="s">
        <v>242</v>
      </c>
      <c r="C115" s="7"/>
      <c r="D115" s="12" t="s">
        <v>224</v>
      </c>
      <c r="E115" s="7"/>
      <c r="F115" s="8" t="s">
        <v>6</v>
      </c>
      <c r="G115" s="8">
        <v>2</v>
      </c>
      <c r="H115" s="14">
        <v>400</v>
      </c>
      <c r="I115" s="8">
        <f t="shared" si="3"/>
        <v>800</v>
      </c>
      <c r="J115" s="5"/>
    </row>
    <row r="116" spans="2:10" x14ac:dyDescent="0.2">
      <c r="B116" s="4" t="s">
        <v>243</v>
      </c>
      <c r="C116" s="7"/>
      <c r="D116" s="12" t="s">
        <v>225</v>
      </c>
      <c r="E116" s="7"/>
      <c r="F116" s="8" t="s">
        <v>6</v>
      </c>
      <c r="G116" s="8">
        <v>1</v>
      </c>
      <c r="H116" s="14">
        <v>300</v>
      </c>
      <c r="I116" s="8">
        <f t="shared" si="3"/>
        <v>300</v>
      </c>
      <c r="J116" s="5"/>
    </row>
    <row r="117" spans="2:10" x14ac:dyDescent="0.2">
      <c r="B117" s="4" t="s">
        <v>244</v>
      </c>
      <c r="C117" s="7"/>
      <c r="D117" s="12" t="s">
        <v>226</v>
      </c>
      <c r="E117" s="7"/>
      <c r="F117" s="8" t="s">
        <v>6</v>
      </c>
      <c r="G117" s="8">
        <v>2</v>
      </c>
      <c r="H117" s="14">
        <v>70</v>
      </c>
      <c r="I117" s="8">
        <f t="shared" si="3"/>
        <v>140</v>
      </c>
      <c r="J117" s="5"/>
    </row>
    <row r="118" spans="2:10" x14ac:dyDescent="0.2">
      <c r="B118" s="4" t="s">
        <v>245</v>
      </c>
      <c r="C118" s="7"/>
      <c r="D118" s="12" t="s">
        <v>227</v>
      </c>
      <c r="E118" s="7"/>
      <c r="F118" s="8" t="s">
        <v>6</v>
      </c>
      <c r="G118" s="8">
        <v>3</v>
      </c>
      <c r="H118" s="14">
        <v>60</v>
      </c>
      <c r="I118" s="8">
        <f t="shared" si="3"/>
        <v>180</v>
      </c>
      <c r="J118" s="5"/>
    </row>
    <row r="119" spans="2:10" x14ac:dyDescent="0.2">
      <c r="B119" s="4" t="s">
        <v>246</v>
      </c>
      <c r="C119" s="7"/>
      <c r="D119" s="12" t="s">
        <v>228</v>
      </c>
      <c r="E119" s="7"/>
      <c r="F119" s="8" t="s">
        <v>6</v>
      </c>
      <c r="G119" s="8">
        <v>1</v>
      </c>
      <c r="H119" s="14">
        <v>300</v>
      </c>
      <c r="I119" s="8">
        <f t="shared" si="3"/>
        <v>300</v>
      </c>
      <c r="J119" s="5"/>
    </row>
    <row r="120" spans="2:10" x14ac:dyDescent="0.2">
      <c r="B120" s="4" t="s">
        <v>247</v>
      </c>
      <c r="C120" s="7"/>
      <c r="D120" s="12" t="s">
        <v>229</v>
      </c>
      <c r="E120" s="7"/>
      <c r="F120" s="8" t="s">
        <v>6</v>
      </c>
      <c r="G120" s="8">
        <v>1</v>
      </c>
      <c r="H120" s="14">
        <v>600</v>
      </c>
      <c r="I120" s="8">
        <f t="shared" si="3"/>
        <v>600</v>
      </c>
      <c r="J120" s="5"/>
    </row>
    <row r="121" spans="2:10" x14ac:dyDescent="0.2">
      <c r="B121" s="4" t="s">
        <v>248</v>
      </c>
      <c r="C121" s="7"/>
      <c r="D121" s="12" t="s">
        <v>230</v>
      </c>
      <c r="E121" s="7"/>
      <c r="F121" s="8" t="s">
        <v>6</v>
      </c>
      <c r="G121" s="8">
        <v>1</v>
      </c>
      <c r="H121" s="14">
        <v>480</v>
      </c>
      <c r="I121" s="8">
        <f t="shared" si="3"/>
        <v>480</v>
      </c>
      <c r="J121" s="5"/>
    </row>
    <row r="122" spans="2:10" x14ac:dyDescent="0.2">
      <c r="B122" s="4" t="s">
        <v>249</v>
      </c>
      <c r="C122" s="7"/>
      <c r="D122" s="12" t="s">
        <v>231</v>
      </c>
      <c r="E122" s="7"/>
      <c r="F122" s="8" t="s">
        <v>6</v>
      </c>
      <c r="G122" s="8">
        <v>1</v>
      </c>
      <c r="H122" s="14">
        <v>40</v>
      </c>
      <c r="I122" s="8">
        <f t="shared" si="3"/>
        <v>40</v>
      </c>
      <c r="J122" s="5"/>
    </row>
    <row r="123" spans="2:10" x14ac:dyDescent="0.2">
      <c r="B123" s="4" t="s">
        <v>250</v>
      </c>
      <c r="C123" s="7"/>
      <c r="D123" s="12" t="s">
        <v>232</v>
      </c>
      <c r="E123" s="7"/>
      <c r="F123" s="8" t="s">
        <v>6</v>
      </c>
      <c r="G123" s="8">
        <v>1</v>
      </c>
      <c r="H123" s="14">
        <v>50</v>
      </c>
      <c r="I123" s="8">
        <f t="shared" si="3"/>
        <v>50</v>
      </c>
      <c r="J123" s="5"/>
    </row>
    <row r="124" spans="2:10" ht="16.149999999999999" customHeight="1" x14ac:dyDescent="0.2">
      <c r="B124" s="15"/>
      <c r="C124" s="10"/>
      <c r="D124" s="30" t="s">
        <v>57</v>
      </c>
      <c r="E124" s="10"/>
      <c r="F124" s="10"/>
      <c r="G124" s="11">
        <f>SUM(G108:G123)</f>
        <v>31</v>
      </c>
      <c r="H124" s="10"/>
      <c r="I124" s="11">
        <f>SUM(I108:I123)</f>
        <v>6660</v>
      </c>
      <c r="J124" s="10"/>
    </row>
    <row r="125" spans="2:10" ht="16.149999999999999" customHeight="1" x14ac:dyDescent="0.2">
      <c r="B125" s="31" t="s">
        <v>252</v>
      </c>
      <c r="C125" s="31"/>
      <c r="D125" s="31"/>
      <c r="E125" s="31"/>
      <c r="F125" s="31"/>
      <c r="G125" s="31"/>
      <c r="H125" s="31"/>
      <c r="I125" s="31"/>
      <c r="J125" s="31"/>
    </row>
    <row r="126" spans="2:10" ht="16.149999999999999" customHeight="1" x14ac:dyDescent="0.2">
      <c r="B126" s="4" t="s">
        <v>251</v>
      </c>
      <c r="C126" s="7"/>
      <c r="D126" s="25" t="s">
        <v>253</v>
      </c>
      <c r="E126" s="7"/>
      <c r="F126" s="13" t="s">
        <v>6</v>
      </c>
      <c r="G126" s="8">
        <v>3</v>
      </c>
      <c r="H126" s="14">
        <v>42</v>
      </c>
      <c r="I126" s="8">
        <f>G126*H126</f>
        <v>126</v>
      </c>
      <c r="J126" s="5"/>
    </row>
    <row r="127" spans="2:10" ht="16.149999999999999" customHeight="1" x14ac:dyDescent="0.2">
      <c r="B127" s="15"/>
      <c r="C127" s="10"/>
      <c r="D127" s="30" t="s">
        <v>57</v>
      </c>
      <c r="E127" s="10"/>
      <c r="F127" s="10"/>
      <c r="G127" s="11">
        <f>SUM(G126:G126)</f>
        <v>3</v>
      </c>
      <c r="H127" s="10"/>
      <c r="I127" s="11">
        <f>SUM(I126:I126)</f>
        <v>126</v>
      </c>
      <c r="J127" s="10"/>
    </row>
    <row r="128" spans="2:10" ht="22.15" customHeight="1" x14ac:dyDescent="0.2">
      <c r="B128" s="35" t="s">
        <v>5</v>
      </c>
      <c r="C128" s="35"/>
      <c r="D128" s="35"/>
      <c r="E128" s="35"/>
      <c r="F128" s="35"/>
      <c r="G128" s="35"/>
      <c r="H128" s="35"/>
      <c r="I128" s="11">
        <f>I92+I106+I47+I88+I124+I127+I51</f>
        <v>151992.85999999999</v>
      </c>
      <c r="J128" s="10"/>
    </row>
    <row r="129" spans="2:10" ht="20.45" customHeight="1" x14ac:dyDescent="0.2">
      <c r="B129" s="31" t="s">
        <v>68</v>
      </c>
      <c r="C129" s="31"/>
      <c r="D129" s="31"/>
      <c r="E129" s="31"/>
      <c r="F129" s="31"/>
      <c r="G129" s="31"/>
      <c r="H129" s="31"/>
      <c r="I129" s="31"/>
      <c r="J129" s="31"/>
    </row>
    <row r="130" spans="2:10" ht="14.45" customHeight="1" x14ac:dyDescent="0.2">
      <c r="B130" s="4" t="s">
        <v>347</v>
      </c>
      <c r="C130" s="5"/>
      <c r="D130" s="12" t="s">
        <v>254</v>
      </c>
      <c r="E130" s="5"/>
      <c r="F130" s="8" t="s">
        <v>6</v>
      </c>
      <c r="G130" s="8">
        <v>31</v>
      </c>
      <c r="H130" s="8">
        <v>30</v>
      </c>
      <c r="I130" s="8">
        <f t="shared" ref="I130:I233" si="4">G130*H130</f>
        <v>930</v>
      </c>
      <c r="J130" s="5"/>
    </row>
    <row r="131" spans="2:10" ht="14.45" customHeight="1" x14ac:dyDescent="0.2">
      <c r="B131" s="4" t="s">
        <v>348</v>
      </c>
      <c r="C131" s="5"/>
      <c r="D131" s="12" t="s">
        <v>255</v>
      </c>
      <c r="E131" s="5"/>
      <c r="F131" s="8" t="s">
        <v>6</v>
      </c>
      <c r="G131" s="8">
        <v>26</v>
      </c>
      <c r="H131" s="8">
        <v>30</v>
      </c>
      <c r="I131" s="8">
        <f t="shared" si="4"/>
        <v>780</v>
      </c>
      <c r="J131" s="5"/>
    </row>
    <row r="132" spans="2:10" ht="14.45" customHeight="1" x14ac:dyDescent="0.2">
      <c r="B132" s="4" t="s">
        <v>349</v>
      </c>
      <c r="C132" s="5"/>
      <c r="D132" s="12" t="s">
        <v>256</v>
      </c>
      <c r="E132" s="5"/>
      <c r="F132" s="8" t="s">
        <v>6</v>
      </c>
      <c r="G132" s="8">
        <v>16</v>
      </c>
      <c r="H132" s="8">
        <v>20</v>
      </c>
      <c r="I132" s="8">
        <f t="shared" si="4"/>
        <v>320</v>
      </c>
      <c r="J132" s="5"/>
    </row>
    <row r="133" spans="2:10" ht="14.45" customHeight="1" x14ac:dyDescent="0.2">
      <c r="B133" s="4" t="s">
        <v>350</v>
      </c>
      <c r="C133" s="5"/>
      <c r="D133" s="12" t="s">
        <v>257</v>
      </c>
      <c r="E133" s="5"/>
      <c r="F133" s="8" t="s">
        <v>6</v>
      </c>
      <c r="G133" s="8">
        <v>10</v>
      </c>
      <c r="H133" s="8">
        <v>20</v>
      </c>
      <c r="I133" s="8">
        <f t="shared" si="4"/>
        <v>200</v>
      </c>
      <c r="J133" s="5"/>
    </row>
    <row r="134" spans="2:10" ht="14.45" customHeight="1" x14ac:dyDescent="0.2">
      <c r="B134" s="4" t="s">
        <v>351</v>
      </c>
      <c r="C134" s="5"/>
      <c r="D134" s="12" t="s">
        <v>258</v>
      </c>
      <c r="E134" s="5"/>
      <c r="F134" s="8" t="s">
        <v>6</v>
      </c>
      <c r="G134" s="8">
        <v>3</v>
      </c>
      <c r="H134" s="8">
        <v>91</v>
      </c>
      <c r="I134" s="8">
        <f t="shared" si="4"/>
        <v>273</v>
      </c>
      <c r="J134" s="5"/>
    </row>
    <row r="135" spans="2:10" ht="14.45" customHeight="1" x14ac:dyDescent="0.2">
      <c r="B135" s="4" t="s">
        <v>352</v>
      </c>
      <c r="C135" s="5"/>
      <c r="D135" s="12" t="s">
        <v>259</v>
      </c>
      <c r="E135" s="5"/>
      <c r="F135" s="8" t="s">
        <v>6</v>
      </c>
      <c r="G135" s="8">
        <v>5</v>
      </c>
      <c r="H135" s="8">
        <v>23.71</v>
      </c>
      <c r="I135" s="8">
        <f t="shared" si="4"/>
        <v>118.55000000000001</v>
      </c>
      <c r="J135" s="5"/>
    </row>
    <row r="136" spans="2:10" ht="14.45" customHeight="1" x14ac:dyDescent="0.2">
      <c r="B136" s="4" t="s">
        <v>353</v>
      </c>
      <c r="C136" s="5"/>
      <c r="D136" s="12" t="s">
        <v>260</v>
      </c>
      <c r="E136" s="5"/>
      <c r="F136" s="8" t="s">
        <v>109</v>
      </c>
      <c r="G136" s="8">
        <v>7</v>
      </c>
      <c r="H136" s="8">
        <v>20.16</v>
      </c>
      <c r="I136" s="8">
        <f t="shared" si="4"/>
        <v>141.12</v>
      </c>
      <c r="J136" s="5"/>
    </row>
    <row r="137" spans="2:10" ht="14.45" customHeight="1" x14ac:dyDescent="0.2">
      <c r="B137" s="4" t="s">
        <v>354</v>
      </c>
      <c r="C137" s="5"/>
      <c r="D137" s="12" t="s">
        <v>261</v>
      </c>
      <c r="E137" s="5"/>
      <c r="F137" s="8" t="s">
        <v>6</v>
      </c>
      <c r="G137" s="8">
        <v>1</v>
      </c>
      <c r="H137" s="8">
        <v>32</v>
      </c>
      <c r="I137" s="8">
        <f t="shared" si="4"/>
        <v>32</v>
      </c>
      <c r="J137" s="5"/>
    </row>
    <row r="138" spans="2:10" ht="14.45" customHeight="1" x14ac:dyDescent="0.2">
      <c r="B138" s="4" t="s">
        <v>355</v>
      </c>
      <c r="C138" s="5"/>
      <c r="D138" s="12" t="s">
        <v>262</v>
      </c>
      <c r="E138" s="5"/>
      <c r="F138" s="8" t="s">
        <v>6</v>
      </c>
      <c r="G138" s="8">
        <v>20</v>
      </c>
      <c r="H138" s="8">
        <v>55.25</v>
      </c>
      <c r="I138" s="8">
        <f t="shared" si="4"/>
        <v>1105</v>
      </c>
      <c r="J138" s="5"/>
    </row>
    <row r="139" spans="2:10" ht="14.45" customHeight="1" x14ac:dyDescent="0.2">
      <c r="B139" s="4" t="s">
        <v>356</v>
      </c>
      <c r="C139" s="5"/>
      <c r="D139" s="12" t="s">
        <v>263</v>
      </c>
      <c r="E139" s="5"/>
      <c r="F139" s="8" t="s">
        <v>6</v>
      </c>
      <c r="G139" s="8">
        <v>30</v>
      </c>
      <c r="H139" s="8">
        <v>12.680000000000001</v>
      </c>
      <c r="I139" s="8">
        <f t="shared" si="4"/>
        <v>380.40000000000003</v>
      </c>
      <c r="J139" s="5"/>
    </row>
    <row r="140" spans="2:10" ht="14.45" customHeight="1" x14ac:dyDescent="0.2">
      <c r="B140" s="4" t="s">
        <v>357</v>
      </c>
      <c r="C140" s="5"/>
      <c r="D140" s="6" t="s">
        <v>264</v>
      </c>
      <c r="E140" s="5"/>
      <c r="F140" s="8" t="s">
        <v>6</v>
      </c>
      <c r="G140" s="8">
        <v>1</v>
      </c>
      <c r="H140" s="8">
        <v>11</v>
      </c>
      <c r="I140" s="8">
        <f t="shared" si="4"/>
        <v>11</v>
      </c>
      <c r="J140" s="5"/>
    </row>
    <row r="141" spans="2:10" ht="14.45" customHeight="1" x14ac:dyDescent="0.2">
      <c r="B141" s="4" t="s">
        <v>358</v>
      </c>
      <c r="C141" s="5"/>
      <c r="D141" s="6" t="s">
        <v>265</v>
      </c>
      <c r="E141" s="5"/>
      <c r="F141" s="8" t="s">
        <v>6</v>
      </c>
      <c r="G141" s="8">
        <v>18</v>
      </c>
      <c r="H141" s="8">
        <v>18.5</v>
      </c>
      <c r="I141" s="8">
        <f t="shared" si="4"/>
        <v>333</v>
      </c>
      <c r="J141" s="5"/>
    </row>
    <row r="142" spans="2:10" ht="14.45" customHeight="1" x14ac:dyDescent="0.2">
      <c r="B142" s="4" t="s">
        <v>359</v>
      </c>
      <c r="C142" s="5"/>
      <c r="D142" s="6" t="s">
        <v>266</v>
      </c>
      <c r="E142" s="5"/>
      <c r="F142" s="8" t="s">
        <v>6</v>
      </c>
      <c r="G142" s="8">
        <v>8</v>
      </c>
      <c r="H142" s="8">
        <v>35</v>
      </c>
      <c r="I142" s="8">
        <f t="shared" si="4"/>
        <v>280</v>
      </c>
      <c r="J142" s="5"/>
    </row>
    <row r="143" spans="2:10" ht="14.45" customHeight="1" x14ac:dyDescent="0.2">
      <c r="B143" s="4" t="s">
        <v>360</v>
      </c>
      <c r="C143" s="5"/>
      <c r="D143" s="6" t="s">
        <v>267</v>
      </c>
      <c r="E143" s="5"/>
      <c r="F143" s="8" t="s">
        <v>6</v>
      </c>
      <c r="G143" s="8">
        <v>20</v>
      </c>
      <c r="H143" s="8">
        <v>15</v>
      </c>
      <c r="I143" s="8">
        <f>G143*H143</f>
        <v>300</v>
      </c>
      <c r="J143" s="5"/>
    </row>
    <row r="144" spans="2:10" ht="14.45" customHeight="1" x14ac:dyDescent="0.2">
      <c r="B144" s="4" t="s">
        <v>361</v>
      </c>
      <c r="C144" s="5"/>
      <c r="D144" s="6" t="s">
        <v>268</v>
      </c>
      <c r="E144" s="5"/>
      <c r="F144" s="8" t="s">
        <v>6</v>
      </c>
      <c r="G144" s="8">
        <v>15</v>
      </c>
      <c r="H144" s="8">
        <v>15</v>
      </c>
      <c r="I144" s="8">
        <f t="shared" si="4"/>
        <v>225</v>
      </c>
      <c r="J144" s="5"/>
    </row>
    <row r="145" spans="2:10" ht="14.45" customHeight="1" x14ac:dyDescent="0.2">
      <c r="B145" s="4" t="s">
        <v>362</v>
      </c>
      <c r="C145" s="5"/>
      <c r="D145" s="12" t="s">
        <v>269</v>
      </c>
      <c r="E145" s="5"/>
      <c r="F145" s="8" t="s">
        <v>6</v>
      </c>
      <c r="G145" s="8">
        <v>1</v>
      </c>
      <c r="H145" s="8">
        <v>200</v>
      </c>
      <c r="I145" s="8">
        <f t="shared" si="4"/>
        <v>200</v>
      </c>
      <c r="J145" s="5"/>
    </row>
    <row r="146" spans="2:10" ht="14.45" customHeight="1" x14ac:dyDescent="0.2">
      <c r="B146" s="4" t="s">
        <v>363</v>
      </c>
      <c r="C146" s="5"/>
      <c r="D146" s="6" t="s">
        <v>270</v>
      </c>
      <c r="E146" s="5"/>
      <c r="F146" s="8" t="s">
        <v>6</v>
      </c>
      <c r="G146" s="8">
        <v>1</v>
      </c>
      <c r="H146" s="8">
        <v>219.9</v>
      </c>
      <c r="I146" s="8">
        <f t="shared" si="4"/>
        <v>219.9</v>
      </c>
      <c r="J146" s="5"/>
    </row>
    <row r="147" spans="2:10" ht="14.45" customHeight="1" x14ac:dyDescent="0.2">
      <c r="B147" s="4" t="s">
        <v>364</v>
      </c>
      <c r="C147" s="5"/>
      <c r="D147" s="6" t="s">
        <v>271</v>
      </c>
      <c r="E147" s="5"/>
      <c r="F147" s="8" t="s">
        <v>6</v>
      </c>
      <c r="G147" s="8">
        <v>1</v>
      </c>
      <c r="H147" s="8">
        <v>86.9</v>
      </c>
      <c r="I147" s="8">
        <f t="shared" si="4"/>
        <v>86.9</v>
      </c>
      <c r="J147" s="5"/>
    </row>
    <row r="148" spans="2:10" ht="14.45" customHeight="1" x14ac:dyDescent="0.2">
      <c r="B148" s="4" t="s">
        <v>365</v>
      </c>
      <c r="C148" s="5"/>
      <c r="D148" s="6" t="s">
        <v>272</v>
      </c>
      <c r="E148" s="5"/>
      <c r="F148" s="8" t="s">
        <v>6</v>
      </c>
      <c r="G148" s="8">
        <v>1</v>
      </c>
      <c r="H148" s="8">
        <v>89.9</v>
      </c>
      <c r="I148" s="8">
        <f t="shared" si="4"/>
        <v>89.9</v>
      </c>
      <c r="J148" s="5"/>
    </row>
    <row r="149" spans="2:10" ht="14.45" customHeight="1" x14ac:dyDescent="0.2">
      <c r="B149" s="4" t="s">
        <v>366</v>
      </c>
      <c r="C149" s="5"/>
      <c r="D149" s="6" t="s">
        <v>273</v>
      </c>
      <c r="E149" s="5"/>
      <c r="F149" s="8" t="s">
        <v>6</v>
      </c>
      <c r="G149" s="8">
        <v>1</v>
      </c>
      <c r="H149" s="8">
        <v>85</v>
      </c>
      <c r="I149" s="8">
        <f t="shared" si="4"/>
        <v>85</v>
      </c>
      <c r="J149" s="5"/>
    </row>
    <row r="150" spans="2:10" ht="14.45" customHeight="1" x14ac:dyDescent="0.2">
      <c r="B150" s="4" t="s">
        <v>367</v>
      </c>
      <c r="C150" s="5"/>
      <c r="D150" s="6" t="s">
        <v>273</v>
      </c>
      <c r="E150" s="5"/>
      <c r="F150" s="8" t="s">
        <v>6</v>
      </c>
      <c r="G150" s="8">
        <v>1</v>
      </c>
      <c r="H150" s="8">
        <v>65</v>
      </c>
      <c r="I150" s="8">
        <f t="shared" si="4"/>
        <v>65</v>
      </c>
      <c r="J150" s="5"/>
    </row>
    <row r="151" spans="2:10" ht="14.45" customHeight="1" x14ac:dyDescent="0.2">
      <c r="B151" s="4" t="s">
        <v>368</v>
      </c>
      <c r="C151" s="5"/>
      <c r="D151" s="6" t="s">
        <v>274</v>
      </c>
      <c r="E151" s="5"/>
      <c r="F151" s="8" t="s">
        <v>6</v>
      </c>
      <c r="G151" s="8">
        <v>1</v>
      </c>
      <c r="H151" s="8">
        <v>110</v>
      </c>
      <c r="I151" s="8">
        <f t="shared" si="4"/>
        <v>110</v>
      </c>
      <c r="J151" s="5"/>
    </row>
    <row r="152" spans="2:10" ht="14.45" customHeight="1" x14ac:dyDescent="0.2">
      <c r="B152" s="4" t="s">
        <v>369</v>
      </c>
      <c r="C152" s="5"/>
      <c r="D152" s="6" t="s">
        <v>274</v>
      </c>
      <c r="E152" s="5"/>
      <c r="F152" s="8" t="s">
        <v>6</v>
      </c>
      <c r="G152" s="8">
        <v>1</v>
      </c>
      <c r="H152" s="8">
        <v>80</v>
      </c>
      <c r="I152" s="8">
        <f t="shared" si="4"/>
        <v>80</v>
      </c>
      <c r="J152" s="5"/>
    </row>
    <row r="153" spans="2:10" ht="14.45" customHeight="1" x14ac:dyDescent="0.2">
      <c r="B153" s="4" t="s">
        <v>370</v>
      </c>
      <c r="C153" s="5"/>
      <c r="D153" s="6" t="s">
        <v>275</v>
      </c>
      <c r="E153" s="5"/>
      <c r="F153" s="8" t="s">
        <v>6</v>
      </c>
      <c r="G153" s="8">
        <v>1</v>
      </c>
      <c r="H153" s="8">
        <v>70</v>
      </c>
      <c r="I153" s="8">
        <f t="shared" si="4"/>
        <v>70</v>
      </c>
      <c r="J153" s="5"/>
    </row>
    <row r="154" spans="2:10" ht="14.45" customHeight="1" x14ac:dyDescent="0.2">
      <c r="B154" s="4" t="s">
        <v>371</v>
      </c>
      <c r="C154" s="5"/>
      <c r="D154" s="6" t="s">
        <v>275</v>
      </c>
      <c r="E154" s="5"/>
      <c r="F154" s="8" t="s">
        <v>6</v>
      </c>
      <c r="G154" s="8">
        <v>1</v>
      </c>
      <c r="H154" s="8">
        <v>60</v>
      </c>
      <c r="I154" s="8">
        <f t="shared" si="4"/>
        <v>60</v>
      </c>
      <c r="J154" s="5"/>
    </row>
    <row r="155" spans="2:10" ht="14.45" customHeight="1" x14ac:dyDescent="0.2">
      <c r="B155" s="4" t="s">
        <v>372</v>
      </c>
      <c r="C155" s="5"/>
      <c r="D155" s="6" t="s">
        <v>276</v>
      </c>
      <c r="E155" s="5"/>
      <c r="F155" s="8" t="s">
        <v>6</v>
      </c>
      <c r="G155" s="8">
        <v>1</v>
      </c>
      <c r="H155" s="8">
        <v>120</v>
      </c>
      <c r="I155" s="8">
        <f t="shared" si="4"/>
        <v>120</v>
      </c>
      <c r="J155" s="5"/>
    </row>
    <row r="156" spans="2:10" ht="14.45" customHeight="1" x14ac:dyDescent="0.2">
      <c r="B156" s="4" t="s">
        <v>373</v>
      </c>
      <c r="C156" s="5"/>
      <c r="D156" s="6" t="s">
        <v>276</v>
      </c>
      <c r="E156" s="5"/>
      <c r="F156" s="8" t="s">
        <v>6</v>
      </c>
      <c r="G156" s="8">
        <v>1</v>
      </c>
      <c r="H156" s="8">
        <v>135</v>
      </c>
      <c r="I156" s="8">
        <f t="shared" si="4"/>
        <v>135</v>
      </c>
      <c r="J156" s="5"/>
    </row>
    <row r="157" spans="2:10" ht="14.45" customHeight="1" x14ac:dyDescent="0.2">
      <c r="B157" s="4" t="s">
        <v>374</v>
      </c>
      <c r="C157" s="5"/>
      <c r="D157" s="6" t="s">
        <v>277</v>
      </c>
      <c r="E157" s="5"/>
      <c r="F157" s="8" t="s">
        <v>6</v>
      </c>
      <c r="G157" s="8">
        <v>1</v>
      </c>
      <c r="H157" s="8">
        <v>110</v>
      </c>
      <c r="I157" s="8">
        <f t="shared" si="4"/>
        <v>110</v>
      </c>
      <c r="J157" s="5"/>
    </row>
    <row r="158" spans="2:10" ht="14.45" customHeight="1" x14ac:dyDescent="0.2">
      <c r="B158" s="4" t="s">
        <v>375</v>
      </c>
      <c r="C158" s="5"/>
      <c r="D158" s="6" t="s">
        <v>276</v>
      </c>
      <c r="E158" s="5"/>
      <c r="F158" s="8" t="s">
        <v>6</v>
      </c>
      <c r="G158" s="8">
        <v>1</v>
      </c>
      <c r="H158" s="8">
        <v>105</v>
      </c>
      <c r="I158" s="8">
        <f t="shared" si="4"/>
        <v>105</v>
      </c>
      <c r="J158" s="5"/>
    </row>
    <row r="159" spans="2:10" ht="14.45" customHeight="1" x14ac:dyDescent="0.2">
      <c r="B159" s="4" t="s">
        <v>376</v>
      </c>
      <c r="C159" s="5"/>
      <c r="D159" s="6" t="s">
        <v>276</v>
      </c>
      <c r="E159" s="5"/>
      <c r="F159" s="8" t="s">
        <v>6</v>
      </c>
      <c r="G159" s="8">
        <v>1</v>
      </c>
      <c r="H159" s="8">
        <v>115</v>
      </c>
      <c r="I159" s="8">
        <f t="shared" si="4"/>
        <v>115</v>
      </c>
      <c r="J159" s="5"/>
    </row>
    <row r="160" spans="2:10" ht="14.45" customHeight="1" x14ac:dyDescent="0.2">
      <c r="B160" s="4" t="s">
        <v>377</v>
      </c>
      <c r="C160" s="5"/>
      <c r="D160" s="6" t="s">
        <v>276</v>
      </c>
      <c r="E160" s="5"/>
      <c r="F160" s="8" t="s">
        <v>6</v>
      </c>
      <c r="G160" s="8">
        <v>1</v>
      </c>
      <c r="H160" s="8">
        <v>150</v>
      </c>
      <c r="I160" s="8">
        <f t="shared" si="4"/>
        <v>150</v>
      </c>
      <c r="J160" s="5"/>
    </row>
    <row r="161" spans="2:10" ht="14.45" customHeight="1" x14ac:dyDescent="0.2">
      <c r="B161" s="4" t="s">
        <v>378</v>
      </c>
      <c r="C161" s="5"/>
      <c r="D161" s="6" t="s">
        <v>278</v>
      </c>
      <c r="E161" s="5"/>
      <c r="F161" s="8" t="s">
        <v>6</v>
      </c>
      <c r="G161" s="8">
        <v>1</v>
      </c>
      <c r="H161" s="8">
        <v>45.5</v>
      </c>
      <c r="I161" s="8">
        <f t="shared" si="4"/>
        <v>45.5</v>
      </c>
      <c r="J161" s="5"/>
    </row>
    <row r="162" spans="2:10" ht="14.45" customHeight="1" x14ac:dyDescent="0.2">
      <c r="B162" s="4" t="s">
        <v>379</v>
      </c>
      <c r="C162" s="5"/>
      <c r="D162" s="6" t="s">
        <v>279</v>
      </c>
      <c r="E162" s="5"/>
      <c r="F162" s="8" t="s">
        <v>6</v>
      </c>
      <c r="G162" s="8">
        <v>6</v>
      </c>
      <c r="H162" s="8">
        <v>20.47</v>
      </c>
      <c r="I162" s="8">
        <f t="shared" si="4"/>
        <v>122.82</v>
      </c>
      <c r="J162" s="5"/>
    </row>
    <row r="163" spans="2:10" ht="14.45" customHeight="1" x14ac:dyDescent="0.2">
      <c r="B163" s="4" t="s">
        <v>380</v>
      </c>
      <c r="C163" s="5"/>
      <c r="D163" s="6" t="s">
        <v>280</v>
      </c>
      <c r="E163" s="5"/>
      <c r="F163" s="8" t="s">
        <v>6</v>
      </c>
      <c r="G163" s="8">
        <v>8</v>
      </c>
      <c r="H163" s="8">
        <v>18</v>
      </c>
      <c r="I163" s="8">
        <f t="shared" si="4"/>
        <v>144</v>
      </c>
      <c r="J163" s="5"/>
    </row>
    <row r="164" spans="2:10" ht="14.45" customHeight="1" x14ac:dyDescent="0.2">
      <c r="B164" s="4" t="s">
        <v>381</v>
      </c>
      <c r="C164" s="5"/>
      <c r="D164" s="6" t="s">
        <v>281</v>
      </c>
      <c r="E164" s="5"/>
      <c r="F164" s="8" t="s">
        <v>6</v>
      </c>
      <c r="G164" s="8">
        <v>2</v>
      </c>
      <c r="H164" s="8">
        <v>25</v>
      </c>
      <c r="I164" s="8">
        <f t="shared" si="4"/>
        <v>50</v>
      </c>
      <c r="J164" s="5"/>
    </row>
    <row r="165" spans="2:10" ht="14.45" customHeight="1" x14ac:dyDescent="0.2">
      <c r="B165" s="4" t="s">
        <v>382</v>
      </c>
      <c r="C165" s="5"/>
      <c r="D165" s="6" t="s">
        <v>282</v>
      </c>
      <c r="E165" s="5"/>
      <c r="F165" s="8" t="s">
        <v>6</v>
      </c>
      <c r="G165" s="8">
        <v>5</v>
      </c>
      <c r="H165" s="8">
        <v>22</v>
      </c>
      <c r="I165" s="8">
        <f t="shared" si="4"/>
        <v>110</v>
      </c>
      <c r="J165" s="5"/>
    </row>
    <row r="166" spans="2:10" ht="14.45" customHeight="1" x14ac:dyDescent="0.2">
      <c r="B166" s="4" t="s">
        <v>383</v>
      </c>
      <c r="C166" s="5"/>
      <c r="D166" s="6" t="s">
        <v>283</v>
      </c>
      <c r="E166" s="5"/>
      <c r="F166" s="8" t="s">
        <v>6</v>
      </c>
      <c r="G166" s="8">
        <v>3</v>
      </c>
      <c r="H166" s="8">
        <v>12.82</v>
      </c>
      <c r="I166" s="8">
        <f t="shared" si="4"/>
        <v>38.46</v>
      </c>
      <c r="J166" s="5"/>
    </row>
    <row r="167" spans="2:10" ht="14.45" customHeight="1" x14ac:dyDescent="0.2">
      <c r="B167" s="4" t="s">
        <v>384</v>
      </c>
      <c r="C167" s="5"/>
      <c r="D167" s="6" t="s">
        <v>284</v>
      </c>
      <c r="E167" s="5"/>
      <c r="F167" s="8" t="s">
        <v>6</v>
      </c>
      <c r="G167" s="8">
        <v>6</v>
      </c>
      <c r="H167" s="8">
        <v>8.64</v>
      </c>
      <c r="I167" s="8">
        <f t="shared" si="4"/>
        <v>51.84</v>
      </c>
      <c r="J167" s="5"/>
    </row>
    <row r="168" spans="2:10" ht="14.45" customHeight="1" x14ac:dyDescent="0.2">
      <c r="B168" s="4" t="s">
        <v>385</v>
      </c>
      <c r="C168" s="5"/>
      <c r="D168" s="6" t="s">
        <v>285</v>
      </c>
      <c r="E168" s="5"/>
      <c r="F168" s="8" t="s">
        <v>6</v>
      </c>
      <c r="G168" s="8">
        <v>1</v>
      </c>
      <c r="H168" s="8">
        <v>24.6</v>
      </c>
      <c r="I168" s="8">
        <f t="shared" si="4"/>
        <v>24.6</v>
      </c>
      <c r="J168" s="5"/>
    </row>
    <row r="169" spans="2:10" ht="14.45" customHeight="1" x14ac:dyDescent="0.2">
      <c r="B169" s="4" t="s">
        <v>386</v>
      </c>
      <c r="C169" s="5"/>
      <c r="D169" s="6" t="s">
        <v>286</v>
      </c>
      <c r="E169" s="5"/>
      <c r="F169" s="8" t="s">
        <v>6</v>
      </c>
      <c r="G169" s="8">
        <v>8</v>
      </c>
      <c r="H169" s="8">
        <v>8.2100000000000009</v>
      </c>
      <c r="I169" s="8">
        <f t="shared" si="4"/>
        <v>65.680000000000007</v>
      </c>
      <c r="J169" s="5"/>
    </row>
    <row r="170" spans="2:10" ht="14.45" customHeight="1" x14ac:dyDescent="0.2">
      <c r="B170" s="4" t="s">
        <v>387</v>
      </c>
      <c r="C170" s="5"/>
      <c r="D170" s="6" t="s">
        <v>287</v>
      </c>
      <c r="E170" s="5"/>
      <c r="F170" s="8" t="s">
        <v>6</v>
      </c>
      <c r="G170" s="8">
        <v>1</v>
      </c>
      <c r="H170" s="8">
        <v>33</v>
      </c>
      <c r="I170" s="8">
        <f t="shared" si="4"/>
        <v>33</v>
      </c>
      <c r="J170" s="5"/>
    </row>
    <row r="171" spans="2:10" ht="14.45" customHeight="1" x14ac:dyDescent="0.2">
      <c r="B171" s="4" t="s">
        <v>388</v>
      </c>
      <c r="C171" s="5"/>
      <c r="D171" s="6" t="s">
        <v>288</v>
      </c>
      <c r="E171" s="5"/>
      <c r="F171" s="8" t="s">
        <v>6</v>
      </c>
      <c r="G171" s="8">
        <v>1</v>
      </c>
      <c r="H171" s="8">
        <v>45</v>
      </c>
      <c r="I171" s="8">
        <f t="shared" si="4"/>
        <v>45</v>
      </c>
      <c r="J171" s="5"/>
    </row>
    <row r="172" spans="2:10" ht="14.45" customHeight="1" x14ac:dyDescent="0.2">
      <c r="B172" s="4" t="s">
        <v>389</v>
      </c>
      <c r="C172" s="5"/>
      <c r="D172" s="6" t="s">
        <v>289</v>
      </c>
      <c r="E172" s="5"/>
      <c r="F172" s="8" t="s">
        <v>6</v>
      </c>
      <c r="G172" s="8">
        <v>2</v>
      </c>
      <c r="H172" s="8">
        <v>55</v>
      </c>
      <c r="I172" s="8">
        <f t="shared" si="4"/>
        <v>110</v>
      </c>
      <c r="J172" s="5"/>
    </row>
    <row r="173" spans="2:10" ht="14.45" customHeight="1" x14ac:dyDescent="0.2">
      <c r="B173" s="4" t="s">
        <v>390</v>
      </c>
      <c r="C173" s="5"/>
      <c r="D173" s="6" t="s">
        <v>290</v>
      </c>
      <c r="E173" s="5"/>
      <c r="F173" s="8" t="s">
        <v>6</v>
      </c>
      <c r="G173" s="8">
        <v>1</v>
      </c>
      <c r="H173" s="8">
        <v>31</v>
      </c>
      <c r="I173" s="8">
        <f t="shared" si="4"/>
        <v>31</v>
      </c>
      <c r="J173" s="5"/>
    </row>
    <row r="174" spans="2:10" ht="14.45" customHeight="1" x14ac:dyDescent="0.2">
      <c r="B174" s="4" t="s">
        <v>391</v>
      </c>
      <c r="C174" s="5"/>
      <c r="D174" s="6" t="s">
        <v>291</v>
      </c>
      <c r="E174" s="5"/>
      <c r="F174" s="8" t="s">
        <v>6</v>
      </c>
      <c r="G174" s="8">
        <v>1</v>
      </c>
      <c r="H174" s="8">
        <v>37</v>
      </c>
      <c r="I174" s="8">
        <f t="shared" si="4"/>
        <v>37</v>
      </c>
      <c r="J174" s="5"/>
    </row>
    <row r="175" spans="2:10" ht="14.45" customHeight="1" x14ac:dyDescent="0.2">
      <c r="B175" s="4" t="s">
        <v>392</v>
      </c>
      <c r="C175" s="5"/>
      <c r="D175" s="6" t="s">
        <v>292</v>
      </c>
      <c r="E175" s="5"/>
      <c r="F175" s="8" t="s">
        <v>6</v>
      </c>
      <c r="G175" s="8">
        <v>1</v>
      </c>
      <c r="H175" s="8">
        <v>34</v>
      </c>
      <c r="I175" s="8">
        <f t="shared" si="4"/>
        <v>34</v>
      </c>
      <c r="J175" s="5"/>
    </row>
    <row r="176" spans="2:10" ht="14.45" customHeight="1" x14ac:dyDescent="0.2">
      <c r="B176" s="4" t="s">
        <v>393</v>
      </c>
      <c r="C176" s="5"/>
      <c r="D176" s="6" t="s">
        <v>293</v>
      </c>
      <c r="E176" s="5"/>
      <c r="F176" s="8" t="s">
        <v>6</v>
      </c>
      <c r="G176" s="8">
        <v>1</v>
      </c>
      <c r="H176" s="8">
        <v>28</v>
      </c>
      <c r="I176" s="8">
        <f t="shared" si="4"/>
        <v>28</v>
      </c>
      <c r="J176" s="5"/>
    </row>
    <row r="177" spans="2:10" ht="14.45" customHeight="1" x14ac:dyDescent="0.2">
      <c r="B177" s="4" t="s">
        <v>394</v>
      </c>
      <c r="C177" s="5"/>
      <c r="D177" s="6" t="s">
        <v>294</v>
      </c>
      <c r="E177" s="5"/>
      <c r="F177" s="8" t="s">
        <v>6</v>
      </c>
      <c r="G177" s="8">
        <v>1</v>
      </c>
      <c r="H177" s="8">
        <v>18</v>
      </c>
      <c r="I177" s="8">
        <f t="shared" si="4"/>
        <v>18</v>
      </c>
      <c r="J177" s="5"/>
    </row>
    <row r="178" spans="2:10" ht="14.45" customHeight="1" x14ac:dyDescent="0.2">
      <c r="B178" s="4" t="s">
        <v>395</v>
      </c>
      <c r="C178" s="5"/>
      <c r="D178" s="6" t="s">
        <v>295</v>
      </c>
      <c r="E178" s="5"/>
      <c r="F178" s="8" t="s">
        <v>6</v>
      </c>
      <c r="G178" s="8">
        <v>1</v>
      </c>
      <c r="H178" s="8">
        <v>59</v>
      </c>
      <c r="I178" s="8">
        <f t="shared" si="4"/>
        <v>59</v>
      </c>
      <c r="J178" s="5"/>
    </row>
    <row r="179" spans="2:10" ht="14.45" customHeight="1" x14ac:dyDescent="0.2">
      <c r="B179" s="4" t="s">
        <v>396</v>
      </c>
      <c r="C179" s="5"/>
      <c r="D179" s="6" t="s">
        <v>296</v>
      </c>
      <c r="E179" s="5"/>
      <c r="F179" s="8" t="s">
        <v>6</v>
      </c>
      <c r="G179" s="8">
        <v>2</v>
      </c>
      <c r="H179" s="8">
        <v>14.4</v>
      </c>
      <c r="I179" s="8">
        <f t="shared" si="4"/>
        <v>28.8</v>
      </c>
      <c r="J179" s="5"/>
    </row>
    <row r="180" spans="2:10" ht="14.45" customHeight="1" x14ac:dyDescent="0.2">
      <c r="B180" s="4" t="s">
        <v>397</v>
      </c>
      <c r="C180" s="5"/>
      <c r="D180" s="6" t="s">
        <v>297</v>
      </c>
      <c r="E180" s="5"/>
      <c r="F180" s="8" t="s">
        <v>6</v>
      </c>
      <c r="G180" s="8">
        <v>2</v>
      </c>
      <c r="H180" s="8">
        <v>9.18</v>
      </c>
      <c r="I180" s="8">
        <f t="shared" si="4"/>
        <v>18.36</v>
      </c>
      <c r="J180" s="5"/>
    </row>
    <row r="181" spans="2:10" ht="14.45" customHeight="1" x14ac:dyDescent="0.2">
      <c r="B181" s="4" t="s">
        <v>398</v>
      </c>
      <c r="C181" s="5"/>
      <c r="D181" s="6" t="s">
        <v>298</v>
      </c>
      <c r="E181" s="5"/>
      <c r="F181" s="8" t="s">
        <v>6</v>
      </c>
      <c r="G181" s="8">
        <v>9</v>
      </c>
      <c r="H181" s="8">
        <v>9.93</v>
      </c>
      <c r="I181" s="8">
        <f t="shared" si="4"/>
        <v>89.37</v>
      </c>
      <c r="J181" s="5"/>
    </row>
    <row r="182" spans="2:10" ht="14.45" customHeight="1" x14ac:dyDescent="0.2">
      <c r="B182" s="4" t="s">
        <v>399</v>
      </c>
      <c r="C182" s="5"/>
      <c r="D182" s="6" t="s">
        <v>299</v>
      </c>
      <c r="E182" s="5"/>
      <c r="F182" s="8" t="s">
        <v>6</v>
      </c>
      <c r="G182" s="8">
        <v>4.0000000000000009</v>
      </c>
      <c r="H182" s="8">
        <v>69.999999999999986</v>
      </c>
      <c r="I182" s="8">
        <f t="shared" si="4"/>
        <v>280</v>
      </c>
      <c r="J182" s="5"/>
    </row>
    <row r="183" spans="2:10" ht="14.45" customHeight="1" x14ac:dyDescent="0.2">
      <c r="B183" s="4" t="s">
        <v>400</v>
      </c>
      <c r="C183" s="5"/>
      <c r="D183" s="6" t="s">
        <v>264</v>
      </c>
      <c r="E183" s="5"/>
      <c r="F183" s="8" t="s">
        <v>6</v>
      </c>
      <c r="G183" s="8">
        <v>7</v>
      </c>
      <c r="H183" s="8">
        <v>11</v>
      </c>
      <c r="I183" s="8">
        <f t="shared" si="4"/>
        <v>77</v>
      </c>
      <c r="J183" s="5"/>
    </row>
    <row r="184" spans="2:10" ht="14.45" customHeight="1" x14ac:dyDescent="0.2">
      <c r="B184" s="4" t="s">
        <v>401</v>
      </c>
      <c r="C184" s="5"/>
      <c r="D184" s="6" t="s">
        <v>300</v>
      </c>
      <c r="E184" s="5"/>
      <c r="F184" s="8" t="s">
        <v>6</v>
      </c>
      <c r="G184" s="8">
        <v>3</v>
      </c>
      <c r="H184" s="8">
        <v>12</v>
      </c>
      <c r="I184" s="8">
        <f t="shared" si="4"/>
        <v>36</v>
      </c>
      <c r="J184" s="5"/>
    </row>
    <row r="185" spans="2:10" ht="14.45" customHeight="1" x14ac:dyDescent="0.2">
      <c r="B185" s="4" t="s">
        <v>402</v>
      </c>
      <c r="C185" s="5"/>
      <c r="D185" s="6" t="s">
        <v>301</v>
      </c>
      <c r="E185" s="5"/>
      <c r="F185" s="8" t="s">
        <v>71</v>
      </c>
      <c r="G185" s="8">
        <v>9</v>
      </c>
      <c r="H185" s="8">
        <v>5.96</v>
      </c>
      <c r="I185" s="8">
        <f t="shared" si="4"/>
        <v>53.64</v>
      </c>
      <c r="J185" s="5"/>
    </row>
    <row r="186" spans="2:10" ht="14.45" customHeight="1" x14ac:dyDescent="0.2">
      <c r="B186" s="4" t="s">
        <v>403</v>
      </c>
      <c r="C186" s="5"/>
      <c r="D186" s="6" t="s">
        <v>302</v>
      </c>
      <c r="E186" s="5"/>
      <c r="F186" s="8" t="s">
        <v>6</v>
      </c>
      <c r="G186" s="8">
        <v>10.90066</v>
      </c>
      <c r="H186" s="8">
        <v>71.760000000000005</v>
      </c>
      <c r="I186" s="8">
        <f t="shared" si="4"/>
        <v>782.23136160000013</v>
      </c>
      <c r="J186" s="5"/>
    </row>
    <row r="187" spans="2:10" ht="14.45" customHeight="1" x14ac:dyDescent="0.2">
      <c r="B187" s="4" t="s">
        <v>404</v>
      </c>
      <c r="C187" s="5"/>
      <c r="D187" s="6" t="s">
        <v>303</v>
      </c>
      <c r="E187" s="5"/>
      <c r="F187" s="8" t="s">
        <v>6</v>
      </c>
      <c r="G187" s="8">
        <v>13</v>
      </c>
      <c r="H187" s="8">
        <v>54.6</v>
      </c>
      <c r="I187" s="8">
        <f t="shared" si="4"/>
        <v>709.80000000000007</v>
      </c>
      <c r="J187" s="5"/>
    </row>
    <row r="188" spans="2:10" ht="14.45" customHeight="1" x14ac:dyDescent="0.2">
      <c r="B188" s="4" t="s">
        <v>405</v>
      </c>
      <c r="C188" s="5"/>
      <c r="D188" s="6" t="s">
        <v>304</v>
      </c>
      <c r="E188" s="5"/>
      <c r="F188" s="8" t="s">
        <v>6</v>
      </c>
      <c r="G188" s="8">
        <v>100</v>
      </c>
      <c r="H188" s="8">
        <v>45.36</v>
      </c>
      <c r="I188" s="8">
        <f t="shared" si="4"/>
        <v>4536</v>
      </c>
      <c r="J188" s="5"/>
    </row>
    <row r="189" spans="2:10" ht="14.45" customHeight="1" x14ac:dyDescent="0.2">
      <c r="B189" s="4" t="s">
        <v>406</v>
      </c>
      <c r="C189" s="5"/>
      <c r="D189" s="6" t="s">
        <v>305</v>
      </c>
      <c r="E189" s="5"/>
      <c r="F189" s="8" t="s">
        <v>6</v>
      </c>
      <c r="G189" s="8">
        <v>7</v>
      </c>
      <c r="H189" s="8">
        <v>23.82</v>
      </c>
      <c r="I189" s="8">
        <f t="shared" si="4"/>
        <v>166.74</v>
      </c>
      <c r="J189" s="5"/>
    </row>
    <row r="190" spans="2:10" ht="14.45" customHeight="1" x14ac:dyDescent="0.2">
      <c r="B190" s="4" t="s">
        <v>407</v>
      </c>
      <c r="C190" s="5"/>
      <c r="D190" s="6" t="s">
        <v>306</v>
      </c>
      <c r="E190" s="5"/>
      <c r="F190" s="8" t="s">
        <v>109</v>
      </c>
      <c r="G190" s="8">
        <v>30</v>
      </c>
      <c r="H190" s="8">
        <v>34.799999999999997</v>
      </c>
      <c r="I190" s="8">
        <f t="shared" si="4"/>
        <v>1044</v>
      </c>
      <c r="J190" s="5"/>
    </row>
    <row r="191" spans="2:10" ht="14.45" customHeight="1" x14ac:dyDescent="0.2">
      <c r="B191" s="4" t="s">
        <v>408</v>
      </c>
      <c r="C191" s="5"/>
      <c r="D191" s="6" t="s">
        <v>307</v>
      </c>
      <c r="E191" s="5"/>
      <c r="F191" s="8" t="s">
        <v>6</v>
      </c>
      <c r="G191" s="8">
        <v>44</v>
      </c>
      <c r="H191" s="8">
        <v>13.26</v>
      </c>
      <c r="I191" s="8">
        <f t="shared" si="4"/>
        <v>583.43999999999994</v>
      </c>
      <c r="J191" s="5"/>
    </row>
    <row r="192" spans="2:10" ht="14.45" customHeight="1" x14ac:dyDescent="0.2">
      <c r="B192" s="4" t="s">
        <v>409</v>
      </c>
      <c r="C192" s="5"/>
      <c r="D192" s="6" t="s">
        <v>308</v>
      </c>
      <c r="E192" s="5"/>
      <c r="F192" s="8" t="s">
        <v>6</v>
      </c>
      <c r="G192" s="8">
        <v>3</v>
      </c>
      <c r="H192" s="8">
        <v>100</v>
      </c>
      <c r="I192" s="8">
        <f t="shared" si="4"/>
        <v>300</v>
      </c>
      <c r="J192" s="5"/>
    </row>
    <row r="193" spans="2:10" ht="14.45" customHeight="1" x14ac:dyDescent="0.2">
      <c r="B193" s="4" t="s">
        <v>410</v>
      </c>
      <c r="C193" s="5"/>
      <c r="D193" s="6" t="s">
        <v>309</v>
      </c>
      <c r="E193" s="5"/>
      <c r="F193" s="8" t="s">
        <v>6</v>
      </c>
      <c r="G193" s="8">
        <v>4</v>
      </c>
      <c r="H193" s="8">
        <v>60</v>
      </c>
      <c r="I193" s="8">
        <f t="shared" si="4"/>
        <v>240</v>
      </c>
      <c r="J193" s="5"/>
    </row>
    <row r="194" spans="2:10" ht="14.45" customHeight="1" x14ac:dyDescent="0.2">
      <c r="B194" s="4" t="s">
        <v>411</v>
      </c>
      <c r="C194" s="5"/>
      <c r="D194" s="6" t="s">
        <v>310</v>
      </c>
      <c r="E194" s="5"/>
      <c r="F194" s="8" t="s">
        <v>6</v>
      </c>
      <c r="G194" s="8">
        <v>1</v>
      </c>
      <c r="H194" s="8">
        <v>122</v>
      </c>
      <c r="I194" s="8">
        <f t="shared" si="4"/>
        <v>122</v>
      </c>
      <c r="J194" s="5"/>
    </row>
    <row r="195" spans="2:10" ht="14.45" customHeight="1" x14ac:dyDescent="0.2">
      <c r="B195" s="4" t="s">
        <v>412</v>
      </c>
      <c r="C195" s="5"/>
      <c r="D195" s="6" t="s">
        <v>311</v>
      </c>
      <c r="E195" s="5"/>
      <c r="F195" s="8" t="s">
        <v>6</v>
      </c>
      <c r="G195" s="8">
        <v>16</v>
      </c>
      <c r="H195" s="8">
        <v>60</v>
      </c>
      <c r="I195" s="8">
        <f t="shared" si="4"/>
        <v>960</v>
      </c>
      <c r="J195" s="5"/>
    </row>
    <row r="196" spans="2:10" ht="14.45" customHeight="1" x14ac:dyDescent="0.2">
      <c r="B196" s="4" t="s">
        <v>413</v>
      </c>
      <c r="C196" s="5"/>
      <c r="D196" s="6" t="s">
        <v>312</v>
      </c>
      <c r="E196" s="5"/>
      <c r="F196" s="8" t="s">
        <v>6</v>
      </c>
      <c r="G196" s="8">
        <v>2</v>
      </c>
      <c r="H196" s="8">
        <v>75</v>
      </c>
      <c r="I196" s="8">
        <f t="shared" si="4"/>
        <v>150</v>
      </c>
      <c r="J196" s="5"/>
    </row>
    <row r="197" spans="2:10" ht="14.45" customHeight="1" x14ac:dyDescent="0.2">
      <c r="B197" s="4" t="s">
        <v>414</v>
      </c>
      <c r="C197" s="5"/>
      <c r="D197" s="6" t="s">
        <v>313</v>
      </c>
      <c r="E197" s="5"/>
      <c r="F197" s="8" t="s">
        <v>334</v>
      </c>
      <c r="G197" s="8">
        <v>71</v>
      </c>
      <c r="H197" s="8">
        <v>8</v>
      </c>
      <c r="I197" s="8">
        <f t="shared" si="4"/>
        <v>568</v>
      </c>
      <c r="J197" s="5"/>
    </row>
    <row r="198" spans="2:10" ht="14.45" customHeight="1" x14ac:dyDescent="0.2">
      <c r="B198" s="4" t="s">
        <v>415</v>
      </c>
      <c r="C198" s="5"/>
      <c r="D198" s="6" t="s">
        <v>314</v>
      </c>
      <c r="E198" s="5"/>
      <c r="F198" s="8" t="s">
        <v>6</v>
      </c>
      <c r="G198" s="8">
        <v>11</v>
      </c>
      <c r="H198" s="8">
        <v>50</v>
      </c>
      <c r="I198" s="8">
        <f t="shared" si="4"/>
        <v>550</v>
      </c>
      <c r="J198" s="5"/>
    </row>
    <row r="199" spans="2:10" ht="14.45" customHeight="1" x14ac:dyDescent="0.2">
      <c r="B199" s="4" t="s">
        <v>416</v>
      </c>
      <c r="C199" s="5"/>
      <c r="D199" s="6" t="s">
        <v>315</v>
      </c>
      <c r="E199" s="5"/>
      <c r="F199" s="8" t="s">
        <v>6</v>
      </c>
      <c r="G199" s="8">
        <v>6</v>
      </c>
      <c r="H199" s="8">
        <v>160</v>
      </c>
      <c r="I199" s="8">
        <f t="shared" si="4"/>
        <v>960</v>
      </c>
      <c r="J199" s="5"/>
    </row>
    <row r="200" spans="2:10" ht="14.45" customHeight="1" x14ac:dyDescent="0.2">
      <c r="B200" s="4" t="s">
        <v>417</v>
      </c>
      <c r="C200" s="5"/>
      <c r="D200" s="6" t="s">
        <v>316</v>
      </c>
      <c r="E200" s="5"/>
      <c r="F200" s="8" t="s">
        <v>6</v>
      </c>
      <c r="G200" s="8">
        <v>6</v>
      </c>
      <c r="H200" s="8">
        <v>38</v>
      </c>
      <c r="I200" s="8">
        <f t="shared" si="4"/>
        <v>228</v>
      </c>
      <c r="J200" s="5"/>
    </row>
    <row r="201" spans="2:10" ht="14.45" customHeight="1" x14ac:dyDescent="0.2">
      <c r="B201" s="4" t="s">
        <v>418</v>
      </c>
      <c r="C201" s="5"/>
      <c r="D201" s="6" t="s">
        <v>317</v>
      </c>
      <c r="E201" s="5"/>
      <c r="F201" s="8" t="s">
        <v>6</v>
      </c>
      <c r="G201" s="8">
        <v>1</v>
      </c>
      <c r="H201" s="8">
        <v>120</v>
      </c>
      <c r="I201" s="8">
        <f t="shared" si="4"/>
        <v>120</v>
      </c>
      <c r="J201" s="5"/>
    </row>
    <row r="202" spans="2:10" ht="14.45" customHeight="1" x14ac:dyDescent="0.2">
      <c r="B202" s="4" t="s">
        <v>419</v>
      </c>
      <c r="C202" s="5"/>
      <c r="D202" s="6" t="s">
        <v>318</v>
      </c>
      <c r="E202" s="5"/>
      <c r="F202" s="8" t="s">
        <v>6</v>
      </c>
      <c r="G202" s="8">
        <v>3</v>
      </c>
      <c r="H202" s="8">
        <v>80</v>
      </c>
      <c r="I202" s="8">
        <f t="shared" si="4"/>
        <v>240</v>
      </c>
      <c r="J202" s="5"/>
    </row>
    <row r="203" spans="2:10" ht="14.45" customHeight="1" x14ac:dyDescent="0.2">
      <c r="B203" s="4" t="s">
        <v>420</v>
      </c>
      <c r="C203" s="5"/>
      <c r="D203" s="6" t="s">
        <v>319</v>
      </c>
      <c r="E203" s="5"/>
      <c r="F203" s="8" t="s">
        <v>6</v>
      </c>
      <c r="G203" s="8">
        <v>4</v>
      </c>
      <c r="H203" s="8">
        <v>80</v>
      </c>
      <c r="I203" s="8">
        <f t="shared" si="4"/>
        <v>320</v>
      </c>
      <c r="J203" s="5"/>
    </row>
    <row r="204" spans="2:10" ht="14.45" customHeight="1" x14ac:dyDescent="0.2">
      <c r="B204" s="4" t="s">
        <v>421</v>
      </c>
      <c r="C204" s="5"/>
      <c r="D204" s="6" t="s">
        <v>320</v>
      </c>
      <c r="E204" s="5"/>
      <c r="F204" s="8" t="s">
        <v>6</v>
      </c>
      <c r="G204" s="8">
        <v>2</v>
      </c>
      <c r="H204" s="8">
        <v>900</v>
      </c>
      <c r="I204" s="8">
        <f t="shared" si="4"/>
        <v>1800</v>
      </c>
      <c r="J204" s="5"/>
    </row>
    <row r="205" spans="2:10" ht="14.45" customHeight="1" x14ac:dyDescent="0.2">
      <c r="B205" s="4" t="s">
        <v>422</v>
      </c>
      <c r="C205" s="5"/>
      <c r="D205" s="6" t="s">
        <v>321</v>
      </c>
      <c r="E205" s="5"/>
      <c r="F205" s="8" t="s">
        <v>6</v>
      </c>
      <c r="G205" s="8">
        <v>49</v>
      </c>
      <c r="H205" s="8">
        <v>50</v>
      </c>
      <c r="I205" s="8">
        <f t="shared" si="4"/>
        <v>2450</v>
      </c>
      <c r="J205" s="5"/>
    </row>
    <row r="206" spans="2:10" ht="14.45" customHeight="1" x14ac:dyDescent="0.2">
      <c r="B206" s="4" t="s">
        <v>423</v>
      </c>
      <c r="C206" s="5"/>
      <c r="D206" s="6" t="s">
        <v>322</v>
      </c>
      <c r="E206" s="5"/>
      <c r="F206" s="8" t="s">
        <v>6</v>
      </c>
      <c r="G206" s="8">
        <v>4</v>
      </c>
      <c r="H206" s="8">
        <v>60</v>
      </c>
      <c r="I206" s="8">
        <f t="shared" si="4"/>
        <v>240</v>
      </c>
      <c r="J206" s="5"/>
    </row>
    <row r="207" spans="2:10" ht="14.45" customHeight="1" x14ac:dyDescent="0.2">
      <c r="B207" s="4" t="s">
        <v>424</v>
      </c>
      <c r="C207" s="5"/>
      <c r="D207" s="6" t="s">
        <v>323</v>
      </c>
      <c r="E207" s="5"/>
      <c r="F207" s="8" t="s">
        <v>6</v>
      </c>
      <c r="G207" s="8">
        <v>5</v>
      </c>
      <c r="H207" s="8">
        <v>130</v>
      </c>
      <c r="I207" s="8">
        <f t="shared" si="4"/>
        <v>650</v>
      </c>
      <c r="J207" s="5"/>
    </row>
    <row r="208" spans="2:10" ht="14.45" customHeight="1" x14ac:dyDescent="0.2">
      <c r="B208" s="4" t="s">
        <v>425</v>
      </c>
      <c r="C208" s="5"/>
      <c r="D208" s="6" t="s">
        <v>308</v>
      </c>
      <c r="E208" s="5"/>
      <c r="F208" s="8" t="s">
        <v>6</v>
      </c>
      <c r="G208" s="8">
        <v>10</v>
      </c>
      <c r="H208" s="8">
        <v>90</v>
      </c>
      <c r="I208" s="8">
        <f t="shared" si="4"/>
        <v>900</v>
      </c>
      <c r="J208" s="5"/>
    </row>
    <row r="209" spans="2:10" ht="14.45" customHeight="1" x14ac:dyDescent="0.2">
      <c r="B209" s="4" t="s">
        <v>426</v>
      </c>
      <c r="C209" s="5"/>
      <c r="D209" s="6" t="s">
        <v>324</v>
      </c>
      <c r="E209" s="5"/>
      <c r="F209" s="8" t="s">
        <v>6</v>
      </c>
      <c r="G209" s="8">
        <v>9</v>
      </c>
      <c r="H209" s="8">
        <v>27</v>
      </c>
      <c r="I209" s="8">
        <f t="shared" si="4"/>
        <v>243</v>
      </c>
      <c r="J209" s="5"/>
    </row>
    <row r="210" spans="2:10" ht="14.45" customHeight="1" x14ac:dyDescent="0.2">
      <c r="B210" s="4" t="s">
        <v>427</v>
      </c>
      <c r="C210" s="5"/>
      <c r="D210" s="6" t="s">
        <v>325</v>
      </c>
      <c r="E210" s="5"/>
      <c r="F210" s="8" t="s">
        <v>6</v>
      </c>
      <c r="G210" s="8">
        <v>4</v>
      </c>
      <c r="H210" s="8">
        <v>77</v>
      </c>
      <c r="I210" s="8">
        <f t="shared" si="4"/>
        <v>308</v>
      </c>
      <c r="J210" s="5"/>
    </row>
    <row r="211" spans="2:10" ht="14.45" customHeight="1" x14ac:dyDescent="0.2">
      <c r="B211" s="4" t="s">
        <v>428</v>
      </c>
      <c r="C211" s="5"/>
      <c r="D211" s="6" t="s">
        <v>326</v>
      </c>
      <c r="E211" s="5"/>
      <c r="F211" s="8" t="s">
        <v>6</v>
      </c>
      <c r="G211" s="8">
        <v>5</v>
      </c>
      <c r="H211" s="8">
        <v>64</v>
      </c>
      <c r="I211" s="8">
        <f t="shared" si="4"/>
        <v>320</v>
      </c>
      <c r="J211" s="5"/>
    </row>
    <row r="212" spans="2:10" ht="14.45" customHeight="1" x14ac:dyDescent="0.2">
      <c r="B212" s="4" t="s">
        <v>429</v>
      </c>
      <c r="C212" s="5"/>
      <c r="D212" s="6" t="s">
        <v>327</v>
      </c>
      <c r="E212" s="5"/>
      <c r="F212" s="8" t="s">
        <v>6</v>
      </c>
      <c r="G212" s="8">
        <v>16</v>
      </c>
      <c r="H212" s="8">
        <v>129</v>
      </c>
      <c r="I212" s="8">
        <f t="shared" si="4"/>
        <v>2064</v>
      </c>
      <c r="J212" s="5"/>
    </row>
    <row r="213" spans="2:10" ht="14.45" customHeight="1" x14ac:dyDescent="0.2">
      <c r="B213" s="4" t="s">
        <v>430</v>
      </c>
      <c r="C213" s="5"/>
      <c r="D213" s="6" t="s">
        <v>328</v>
      </c>
      <c r="E213" s="5"/>
      <c r="F213" s="8" t="s">
        <v>6</v>
      </c>
      <c r="G213" s="8">
        <v>202</v>
      </c>
      <c r="H213" s="8">
        <v>33</v>
      </c>
      <c r="I213" s="8">
        <f t="shared" si="4"/>
        <v>6666</v>
      </c>
      <c r="J213" s="5"/>
    </row>
    <row r="214" spans="2:10" ht="14.45" customHeight="1" x14ac:dyDescent="0.2">
      <c r="B214" s="4" t="s">
        <v>431</v>
      </c>
      <c r="C214" s="5"/>
      <c r="D214" s="6" t="s">
        <v>331</v>
      </c>
      <c r="E214" s="5"/>
      <c r="F214" s="8" t="s">
        <v>6</v>
      </c>
      <c r="G214" s="8">
        <v>15</v>
      </c>
      <c r="H214" s="8">
        <v>41</v>
      </c>
      <c r="I214" s="8">
        <f t="shared" si="4"/>
        <v>615</v>
      </c>
      <c r="J214" s="5"/>
    </row>
    <row r="215" spans="2:10" ht="14.45" customHeight="1" x14ac:dyDescent="0.2">
      <c r="B215" s="4" t="s">
        <v>432</v>
      </c>
      <c r="C215" s="5"/>
      <c r="D215" s="6" t="s">
        <v>332</v>
      </c>
      <c r="E215" s="5"/>
      <c r="F215" s="8" t="s">
        <v>6</v>
      </c>
      <c r="G215" s="8">
        <v>3</v>
      </c>
      <c r="H215" s="8">
        <v>60</v>
      </c>
      <c r="I215" s="8">
        <f t="shared" si="4"/>
        <v>180</v>
      </c>
      <c r="J215" s="5"/>
    </row>
    <row r="216" spans="2:10" ht="14.45" customHeight="1" x14ac:dyDescent="0.2">
      <c r="B216" s="4" t="s">
        <v>433</v>
      </c>
      <c r="C216" s="5"/>
      <c r="D216" s="6" t="s">
        <v>333</v>
      </c>
      <c r="E216" s="5"/>
      <c r="F216" s="8" t="s">
        <v>6</v>
      </c>
      <c r="G216" s="8">
        <v>4</v>
      </c>
      <c r="H216" s="8">
        <v>40</v>
      </c>
      <c r="I216" s="8">
        <f t="shared" si="4"/>
        <v>160</v>
      </c>
      <c r="J216" s="5"/>
    </row>
    <row r="217" spans="2:10" ht="14.45" customHeight="1" x14ac:dyDescent="0.2">
      <c r="B217" s="4" t="s">
        <v>434</v>
      </c>
      <c r="C217" s="5"/>
      <c r="D217" s="6" t="s">
        <v>326</v>
      </c>
      <c r="E217" s="5"/>
      <c r="F217" s="8" t="s">
        <v>6</v>
      </c>
      <c r="G217" s="8">
        <v>7</v>
      </c>
      <c r="H217" s="8">
        <v>71</v>
      </c>
      <c r="I217" s="8">
        <f t="shared" si="4"/>
        <v>497</v>
      </c>
      <c r="J217" s="5"/>
    </row>
    <row r="218" spans="2:10" ht="14.45" customHeight="1" x14ac:dyDescent="0.2">
      <c r="B218" s="4" t="s">
        <v>435</v>
      </c>
      <c r="C218" s="5"/>
      <c r="D218" s="6" t="s">
        <v>335</v>
      </c>
      <c r="E218" s="5"/>
      <c r="F218" s="8" t="s">
        <v>6</v>
      </c>
      <c r="G218" s="8">
        <v>6</v>
      </c>
      <c r="H218" s="8">
        <v>38</v>
      </c>
      <c r="I218" s="8">
        <f t="shared" si="4"/>
        <v>228</v>
      </c>
      <c r="J218" s="5"/>
    </row>
    <row r="219" spans="2:10" ht="14.45" customHeight="1" x14ac:dyDescent="0.2">
      <c r="B219" s="4" t="s">
        <v>436</v>
      </c>
      <c r="C219" s="5"/>
      <c r="D219" s="6" t="s">
        <v>336</v>
      </c>
      <c r="E219" s="5"/>
      <c r="F219" s="8" t="s">
        <v>6</v>
      </c>
      <c r="G219" s="8">
        <v>1</v>
      </c>
      <c r="H219" s="8">
        <v>19</v>
      </c>
      <c r="I219" s="8">
        <f t="shared" si="4"/>
        <v>19</v>
      </c>
      <c r="J219" s="5"/>
    </row>
    <row r="220" spans="2:10" ht="14.45" customHeight="1" x14ac:dyDescent="0.2">
      <c r="B220" s="4" t="s">
        <v>437</v>
      </c>
      <c r="C220" s="5"/>
      <c r="D220" s="6" t="s">
        <v>329</v>
      </c>
      <c r="E220" s="5"/>
      <c r="F220" s="8" t="s">
        <v>6</v>
      </c>
      <c r="G220" s="8">
        <v>5</v>
      </c>
      <c r="H220" s="8">
        <v>16.3</v>
      </c>
      <c r="I220" s="8">
        <f t="shared" si="4"/>
        <v>81.5</v>
      </c>
      <c r="J220" s="5"/>
    </row>
    <row r="221" spans="2:10" ht="14.45" customHeight="1" x14ac:dyDescent="0.2">
      <c r="B221" s="4" t="s">
        <v>438</v>
      </c>
      <c r="C221" s="5"/>
      <c r="D221" s="6" t="s">
        <v>330</v>
      </c>
      <c r="E221" s="5"/>
      <c r="F221" s="8" t="s">
        <v>6</v>
      </c>
      <c r="G221" s="8">
        <v>192</v>
      </c>
      <c r="H221" s="8">
        <v>11.7</v>
      </c>
      <c r="I221" s="8">
        <f t="shared" si="4"/>
        <v>2246.3999999999996</v>
      </c>
      <c r="J221" s="5"/>
    </row>
    <row r="222" spans="2:10" ht="14.45" customHeight="1" x14ac:dyDescent="0.2">
      <c r="B222" s="4" t="s">
        <v>439</v>
      </c>
      <c r="C222" s="5"/>
      <c r="D222" s="6" t="s">
        <v>337</v>
      </c>
      <c r="E222" s="5"/>
      <c r="F222" s="8" t="s">
        <v>6</v>
      </c>
      <c r="G222" s="8">
        <v>16</v>
      </c>
      <c r="H222" s="8">
        <v>33</v>
      </c>
      <c r="I222" s="8">
        <f t="shared" si="4"/>
        <v>528</v>
      </c>
      <c r="J222" s="5"/>
    </row>
    <row r="223" spans="2:10" ht="14.45" customHeight="1" x14ac:dyDescent="0.2">
      <c r="B223" s="4" t="s">
        <v>440</v>
      </c>
      <c r="C223" s="5"/>
      <c r="D223" s="6" t="s">
        <v>338</v>
      </c>
      <c r="E223" s="5"/>
      <c r="F223" s="8" t="s">
        <v>6</v>
      </c>
      <c r="G223" s="8">
        <v>3</v>
      </c>
      <c r="H223" s="8">
        <v>180</v>
      </c>
      <c r="I223" s="8">
        <f t="shared" si="4"/>
        <v>540</v>
      </c>
      <c r="J223" s="5"/>
    </row>
    <row r="224" spans="2:10" ht="14.45" customHeight="1" x14ac:dyDescent="0.2">
      <c r="B224" s="4" t="s">
        <v>441</v>
      </c>
      <c r="C224" s="5"/>
      <c r="D224" s="6" t="s">
        <v>339</v>
      </c>
      <c r="E224" s="5"/>
      <c r="F224" s="8" t="s">
        <v>6</v>
      </c>
      <c r="G224" s="8">
        <v>4</v>
      </c>
      <c r="H224" s="8">
        <v>180</v>
      </c>
      <c r="I224" s="8">
        <f t="shared" si="4"/>
        <v>720</v>
      </c>
      <c r="J224" s="5"/>
    </row>
    <row r="225" spans="2:10" ht="14.45" customHeight="1" x14ac:dyDescent="0.2">
      <c r="B225" s="4" t="s">
        <v>442</v>
      </c>
      <c r="C225" s="5"/>
      <c r="D225" s="6" t="s">
        <v>340</v>
      </c>
      <c r="E225" s="5"/>
      <c r="F225" s="8" t="s">
        <v>6</v>
      </c>
      <c r="G225" s="8">
        <v>28</v>
      </c>
      <c r="H225" s="8">
        <v>15</v>
      </c>
      <c r="I225" s="8">
        <f t="shared" si="4"/>
        <v>420</v>
      </c>
      <c r="J225" s="5"/>
    </row>
    <row r="226" spans="2:10" ht="14.45" customHeight="1" x14ac:dyDescent="0.2">
      <c r="B226" s="4" t="s">
        <v>443</v>
      </c>
      <c r="C226" s="5"/>
      <c r="D226" s="6" t="s">
        <v>341</v>
      </c>
      <c r="E226" s="5"/>
      <c r="F226" s="8" t="s">
        <v>109</v>
      </c>
      <c r="G226" s="8">
        <v>18</v>
      </c>
      <c r="H226" s="8">
        <v>75</v>
      </c>
      <c r="I226" s="8">
        <f t="shared" si="4"/>
        <v>1350</v>
      </c>
      <c r="J226" s="5"/>
    </row>
    <row r="227" spans="2:10" ht="14.45" customHeight="1" x14ac:dyDescent="0.2">
      <c r="B227" s="4" t="s">
        <v>444</v>
      </c>
      <c r="C227" s="5"/>
      <c r="D227" s="6" t="s">
        <v>342</v>
      </c>
      <c r="E227" s="5"/>
      <c r="F227" s="8" t="s">
        <v>109</v>
      </c>
      <c r="G227" s="8">
        <v>9</v>
      </c>
      <c r="H227" s="8">
        <v>35</v>
      </c>
      <c r="I227" s="8">
        <f t="shared" si="4"/>
        <v>315</v>
      </c>
      <c r="J227" s="5"/>
    </row>
    <row r="228" spans="2:10" ht="14.45" customHeight="1" x14ac:dyDescent="0.2">
      <c r="B228" s="4" t="s">
        <v>445</v>
      </c>
      <c r="C228" s="5"/>
      <c r="D228" s="6" t="s">
        <v>343</v>
      </c>
      <c r="E228" s="5"/>
      <c r="F228" s="8" t="s">
        <v>6</v>
      </c>
      <c r="G228" s="8">
        <v>20</v>
      </c>
      <c r="H228" s="8">
        <v>65</v>
      </c>
      <c r="I228" s="8">
        <f t="shared" si="4"/>
        <v>1300</v>
      </c>
      <c r="J228" s="5"/>
    </row>
    <row r="229" spans="2:10" ht="14.45" customHeight="1" x14ac:dyDescent="0.2">
      <c r="B229" s="4" t="s">
        <v>446</v>
      </c>
      <c r="C229" s="5"/>
      <c r="D229" s="6" t="s">
        <v>344</v>
      </c>
      <c r="E229" s="5"/>
      <c r="F229" s="8" t="s">
        <v>6</v>
      </c>
      <c r="G229" s="8">
        <v>20</v>
      </c>
      <c r="H229" s="8">
        <v>55</v>
      </c>
      <c r="I229" s="8">
        <f t="shared" si="4"/>
        <v>1100</v>
      </c>
      <c r="J229" s="5"/>
    </row>
    <row r="230" spans="2:10" ht="14.45" customHeight="1" x14ac:dyDescent="0.2">
      <c r="B230" s="4" t="s">
        <v>447</v>
      </c>
      <c r="C230" s="5"/>
      <c r="D230" s="6" t="s">
        <v>345</v>
      </c>
      <c r="E230" s="5"/>
      <c r="F230" s="8" t="s">
        <v>6</v>
      </c>
      <c r="G230" s="8">
        <v>5</v>
      </c>
      <c r="H230" s="8">
        <v>120</v>
      </c>
      <c r="I230" s="8">
        <f t="shared" si="4"/>
        <v>600</v>
      </c>
      <c r="J230" s="5"/>
    </row>
    <row r="231" spans="2:10" ht="14.45" customHeight="1" x14ac:dyDescent="0.2">
      <c r="B231" s="4" t="s">
        <v>448</v>
      </c>
      <c r="C231" s="5"/>
      <c r="D231" s="6" t="s">
        <v>323</v>
      </c>
      <c r="E231" s="5"/>
      <c r="F231" s="8" t="s">
        <v>6</v>
      </c>
      <c r="G231" s="8">
        <v>4</v>
      </c>
      <c r="H231" s="8">
        <v>130</v>
      </c>
      <c r="I231" s="8">
        <f t="shared" si="4"/>
        <v>520</v>
      </c>
      <c r="J231" s="5"/>
    </row>
    <row r="232" spans="2:10" ht="14.45" customHeight="1" x14ac:dyDescent="0.2">
      <c r="B232" s="4" t="s">
        <v>449</v>
      </c>
      <c r="C232" s="5"/>
      <c r="D232" s="6" t="s">
        <v>346</v>
      </c>
      <c r="E232" s="5"/>
      <c r="F232" s="8" t="s">
        <v>71</v>
      </c>
      <c r="G232" s="8">
        <v>20</v>
      </c>
      <c r="H232" s="8">
        <v>147.84</v>
      </c>
      <c r="I232" s="8">
        <f t="shared" si="4"/>
        <v>2956.8</v>
      </c>
      <c r="J232" s="5"/>
    </row>
    <row r="233" spans="2:10" ht="14.45" customHeight="1" x14ac:dyDescent="0.2">
      <c r="B233" s="4" t="s">
        <v>450</v>
      </c>
      <c r="C233" s="5"/>
      <c r="D233" s="6" t="s">
        <v>346</v>
      </c>
      <c r="E233" s="5"/>
      <c r="F233" s="8" t="s">
        <v>71</v>
      </c>
      <c r="G233" s="8">
        <v>20</v>
      </c>
      <c r="H233" s="8">
        <v>159.6</v>
      </c>
      <c r="I233" s="8">
        <f t="shared" si="4"/>
        <v>3192</v>
      </c>
      <c r="J233" s="5"/>
    </row>
    <row r="234" spans="2:10" ht="24" customHeight="1" x14ac:dyDescent="0.2">
      <c r="B234" s="15"/>
      <c r="C234" s="5"/>
      <c r="D234" s="30" t="s">
        <v>57</v>
      </c>
      <c r="E234" s="10"/>
      <c r="F234" s="10"/>
      <c r="G234" s="11">
        <f>SUM(G130:G233)</f>
        <v>1351.90066</v>
      </c>
      <c r="H234" s="10"/>
      <c r="I234" s="11">
        <f>SUM(I130:I233)</f>
        <v>54651.7513616</v>
      </c>
      <c r="J234" s="5"/>
    </row>
    <row r="235" spans="2:10" ht="19.149999999999999" customHeight="1" x14ac:dyDescent="0.2">
      <c r="B235" s="35" t="s">
        <v>67</v>
      </c>
      <c r="C235" s="35"/>
      <c r="D235" s="35"/>
      <c r="E235" s="35"/>
      <c r="F235" s="35"/>
      <c r="G235" s="35"/>
      <c r="H235" s="35"/>
      <c r="I235" s="35"/>
      <c r="J235" s="35"/>
    </row>
    <row r="236" spans="2:10" x14ac:dyDescent="0.2">
      <c r="B236" s="4" t="s">
        <v>451</v>
      </c>
      <c r="C236" s="5"/>
      <c r="D236" s="12" t="s">
        <v>486</v>
      </c>
      <c r="E236" s="5"/>
      <c r="F236" s="8" t="s">
        <v>6</v>
      </c>
      <c r="G236" s="8">
        <v>1</v>
      </c>
      <c r="H236" s="14">
        <v>100</v>
      </c>
      <c r="I236" s="8">
        <f t="shared" ref="I236:I270" si="5">G236*H236</f>
        <v>100</v>
      </c>
      <c r="J236" s="5"/>
    </row>
    <row r="237" spans="2:10" ht="13.9" customHeight="1" x14ac:dyDescent="0.2">
      <c r="B237" s="4" t="s">
        <v>452</v>
      </c>
      <c r="C237" s="5"/>
      <c r="D237" s="12" t="s">
        <v>487</v>
      </c>
      <c r="E237" s="5"/>
      <c r="F237" s="8" t="s">
        <v>6</v>
      </c>
      <c r="G237" s="8">
        <v>2</v>
      </c>
      <c r="H237" s="14">
        <v>5</v>
      </c>
      <c r="I237" s="8">
        <f t="shared" si="5"/>
        <v>10</v>
      </c>
      <c r="J237" s="5"/>
    </row>
    <row r="238" spans="2:10" x14ac:dyDescent="0.2">
      <c r="B238" s="4" t="s">
        <v>453</v>
      </c>
      <c r="C238" s="5"/>
      <c r="D238" s="12" t="s">
        <v>488</v>
      </c>
      <c r="E238" s="5"/>
      <c r="F238" s="8" t="s">
        <v>6</v>
      </c>
      <c r="G238" s="8">
        <v>3</v>
      </c>
      <c r="H238" s="14">
        <v>246</v>
      </c>
      <c r="I238" s="8">
        <f t="shared" si="5"/>
        <v>738</v>
      </c>
      <c r="J238" s="5"/>
    </row>
    <row r="239" spans="2:10" x14ac:dyDescent="0.2">
      <c r="B239" s="4" t="s">
        <v>454</v>
      </c>
      <c r="C239" s="5"/>
      <c r="D239" s="12" t="s">
        <v>489</v>
      </c>
      <c r="E239" s="5"/>
      <c r="F239" s="8" t="s">
        <v>6</v>
      </c>
      <c r="G239" s="8">
        <v>1</v>
      </c>
      <c r="H239" s="14">
        <v>30</v>
      </c>
      <c r="I239" s="8">
        <f t="shared" si="5"/>
        <v>30</v>
      </c>
      <c r="J239" s="5"/>
    </row>
    <row r="240" spans="2:10" x14ac:dyDescent="0.2">
      <c r="B240" s="4" t="s">
        <v>455</v>
      </c>
      <c r="C240" s="5"/>
      <c r="D240" s="12" t="s">
        <v>490</v>
      </c>
      <c r="E240" s="5"/>
      <c r="F240" s="8" t="s">
        <v>6</v>
      </c>
      <c r="G240" s="8">
        <v>6</v>
      </c>
      <c r="H240" s="14">
        <v>5</v>
      </c>
      <c r="I240" s="8">
        <f t="shared" si="5"/>
        <v>30</v>
      </c>
      <c r="J240" s="5"/>
    </row>
    <row r="241" spans="2:10" x14ac:dyDescent="0.2">
      <c r="B241" s="4" t="s">
        <v>456</v>
      </c>
      <c r="C241" s="5"/>
      <c r="D241" s="12" t="s">
        <v>491</v>
      </c>
      <c r="E241" s="5"/>
      <c r="F241" s="8" t="s">
        <v>6</v>
      </c>
      <c r="G241" s="8">
        <v>1</v>
      </c>
      <c r="H241" s="14">
        <v>50</v>
      </c>
      <c r="I241" s="8">
        <f t="shared" si="5"/>
        <v>50</v>
      </c>
      <c r="J241" s="5"/>
    </row>
    <row r="242" spans="2:10" x14ac:dyDescent="0.2">
      <c r="B242" s="4" t="s">
        <v>457</v>
      </c>
      <c r="C242" s="5"/>
      <c r="D242" s="12" t="s">
        <v>492</v>
      </c>
      <c r="E242" s="5"/>
      <c r="F242" s="8" t="s">
        <v>6</v>
      </c>
      <c r="G242" s="8">
        <v>13</v>
      </c>
      <c r="H242" s="14">
        <v>10.33</v>
      </c>
      <c r="I242" s="8">
        <f t="shared" si="5"/>
        <v>134.29</v>
      </c>
      <c r="J242" s="5"/>
    </row>
    <row r="243" spans="2:10" x14ac:dyDescent="0.2">
      <c r="B243" s="4" t="s">
        <v>458</v>
      </c>
      <c r="C243" s="5"/>
      <c r="D243" s="12" t="s">
        <v>493</v>
      </c>
      <c r="E243" s="5"/>
      <c r="F243" s="8" t="s">
        <v>6</v>
      </c>
      <c r="G243" s="8">
        <v>2</v>
      </c>
      <c r="H243" s="14">
        <v>51</v>
      </c>
      <c r="I243" s="8">
        <f t="shared" si="5"/>
        <v>102</v>
      </c>
      <c r="J243" s="5"/>
    </row>
    <row r="244" spans="2:10" x14ac:dyDescent="0.2">
      <c r="B244" s="4" t="s">
        <v>459</v>
      </c>
      <c r="C244" s="5"/>
      <c r="D244" s="12" t="s">
        <v>494</v>
      </c>
      <c r="E244" s="5"/>
      <c r="F244" s="8" t="s">
        <v>6</v>
      </c>
      <c r="G244" s="8">
        <v>1</v>
      </c>
      <c r="H244" s="14">
        <v>72</v>
      </c>
      <c r="I244" s="8">
        <f t="shared" si="5"/>
        <v>72</v>
      </c>
      <c r="J244" s="5"/>
    </row>
    <row r="245" spans="2:10" x14ac:dyDescent="0.2">
      <c r="B245" s="4" t="s">
        <v>460</v>
      </c>
      <c r="C245" s="5"/>
      <c r="D245" s="12" t="s">
        <v>495</v>
      </c>
      <c r="E245" s="5"/>
      <c r="F245" s="8" t="s">
        <v>6</v>
      </c>
      <c r="G245" s="8">
        <v>1</v>
      </c>
      <c r="H245" s="14">
        <v>72</v>
      </c>
      <c r="I245" s="8">
        <f t="shared" si="5"/>
        <v>72</v>
      </c>
      <c r="J245" s="5"/>
    </row>
    <row r="246" spans="2:10" x14ac:dyDescent="0.2">
      <c r="B246" s="4" t="s">
        <v>461</v>
      </c>
      <c r="C246" s="5"/>
      <c r="D246" s="12" t="s">
        <v>496</v>
      </c>
      <c r="E246" s="5"/>
      <c r="F246" s="8" t="s">
        <v>6</v>
      </c>
      <c r="G246" s="8">
        <v>1</v>
      </c>
      <c r="H246" s="14">
        <v>50</v>
      </c>
      <c r="I246" s="8">
        <f t="shared" si="5"/>
        <v>50</v>
      </c>
      <c r="J246" s="5"/>
    </row>
    <row r="247" spans="2:10" x14ac:dyDescent="0.2">
      <c r="B247" s="4" t="s">
        <v>462</v>
      </c>
      <c r="C247" s="5"/>
      <c r="D247" s="12" t="s">
        <v>497</v>
      </c>
      <c r="E247" s="5"/>
      <c r="F247" s="8" t="s">
        <v>6</v>
      </c>
      <c r="G247" s="8">
        <v>7</v>
      </c>
      <c r="H247" s="14">
        <v>80</v>
      </c>
      <c r="I247" s="8">
        <f t="shared" si="5"/>
        <v>560</v>
      </c>
      <c r="J247" s="5"/>
    </row>
    <row r="248" spans="2:10" x14ac:dyDescent="0.2">
      <c r="B248" s="4" t="s">
        <v>463</v>
      </c>
      <c r="C248" s="5"/>
      <c r="D248" s="12" t="s">
        <v>498</v>
      </c>
      <c r="E248" s="5"/>
      <c r="F248" s="8" t="s">
        <v>6</v>
      </c>
      <c r="G248" s="8">
        <v>5</v>
      </c>
      <c r="H248" s="14">
        <v>60</v>
      </c>
      <c r="I248" s="8">
        <f t="shared" si="5"/>
        <v>300</v>
      </c>
      <c r="J248" s="5"/>
    </row>
    <row r="249" spans="2:10" x14ac:dyDescent="0.2">
      <c r="B249" s="4" t="s">
        <v>464</v>
      </c>
      <c r="C249" s="5"/>
      <c r="D249" s="12" t="s">
        <v>499</v>
      </c>
      <c r="E249" s="5"/>
      <c r="F249" s="8" t="s">
        <v>6</v>
      </c>
      <c r="G249" s="8">
        <v>1</v>
      </c>
      <c r="H249" s="14">
        <v>100</v>
      </c>
      <c r="I249" s="8">
        <f t="shared" si="5"/>
        <v>100</v>
      </c>
      <c r="J249" s="5"/>
    </row>
    <row r="250" spans="2:10" x14ac:dyDescent="0.2">
      <c r="B250" s="4" t="s">
        <v>465</v>
      </c>
      <c r="C250" s="5"/>
      <c r="D250" s="12" t="s">
        <v>500</v>
      </c>
      <c r="E250" s="5"/>
      <c r="F250" s="8" t="s">
        <v>6</v>
      </c>
      <c r="G250" s="8">
        <v>2</v>
      </c>
      <c r="H250" s="14">
        <v>400</v>
      </c>
      <c r="I250" s="8">
        <f t="shared" si="5"/>
        <v>800</v>
      </c>
      <c r="J250" s="5"/>
    </row>
    <row r="251" spans="2:10" x14ac:dyDescent="0.2">
      <c r="B251" s="4" t="s">
        <v>466</v>
      </c>
      <c r="C251" s="5"/>
      <c r="D251" s="12" t="s">
        <v>501</v>
      </c>
      <c r="E251" s="5"/>
      <c r="F251" s="8" t="s">
        <v>6</v>
      </c>
      <c r="G251" s="8">
        <v>1</v>
      </c>
      <c r="H251" s="14">
        <v>400</v>
      </c>
      <c r="I251" s="8">
        <f t="shared" si="5"/>
        <v>400</v>
      </c>
      <c r="J251" s="5"/>
    </row>
    <row r="252" spans="2:10" x14ac:dyDescent="0.2">
      <c r="B252" s="4" t="s">
        <v>467</v>
      </c>
      <c r="C252" s="5"/>
      <c r="D252" s="12" t="s">
        <v>502</v>
      </c>
      <c r="E252" s="5"/>
      <c r="F252" s="8" t="s">
        <v>6</v>
      </c>
      <c r="G252" s="8">
        <v>10</v>
      </c>
      <c r="H252" s="14">
        <v>19.57</v>
      </c>
      <c r="I252" s="8">
        <f t="shared" si="5"/>
        <v>195.7</v>
      </c>
      <c r="J252" s="5"/>
    </row>
    <row r="253" spans="2:10" x14ac:dyDescent="0.2">
      <c r="B253" s="4" t="s">
        <v>468</v>
      </c>
      <c r="C253" s="5"/>
      <c r="D253" s="12" t="s">
        <v>503</v>
      </c>
      <c r="E253" s="5"/>
      <c r="F253" s="8" t="s">
        <v>6</v>
      </c>
      <c r="G253" s="8">
        <v>20</v>
      </c>
      <c r="H253" s="14">
        <v>17.329999999999998</v>
      </c>
      <c r="I253" s="8">
        <f t="shared" si="5"/>
        <v>346.59999999999997</v>
      </c>
      <c r="J253" s="5"/>
    </row>
    <row r="254" spans="2:10" x14ac:dyDescent="0.2">
      <c r="B254" s="4" t="s">
        <v>469</v>
      </c>
      <c r="C254" s="5"/>
      <c r="D254" s="12" t="s">
        <v>504</v>
      </c>
      <c r="E254" s="5"/>
      <c r="F254" s="8" t="s">
        <v>6</v>
      </c>
      <c r="G254" s="8">
        <v>10</v>
      </c>
      <c r="H254" s="14">
        <v>6.02</v>
      </c>
      <c r="I254" s="8">
        <f t="shared" si="5"/>
        <v>60.199999999999996</v>
      </c>
      <c r="J254" s="5"/>
    </row>
    <row r="255" spans="2:10" x14ac:dyDescent="0.2">
      <c r="B255" s="4" t="s">
        <v>470</v>
      </c>
      <c r="C255" s="5"/>
      <c r="D255" s="12" t="s">
        <v>505</v>
      </c>
      <c r="E255" s="5"/>
      <c r="F255" s="8" t="s">
        <v>6</v>
      </c>
      <c r="G255" s="8">
        <v>5</v>
      </c>
      <c r="H255" s="14">
        <v>11.77</v>
      </c>
      <c r="I255" s="8">
        <f t="shared" si="5"/>
        <v>58.849999999999994</v>
      </c>
      <c r="J255" s="5"/>
    </row>
    <row r="256" spans="2:10" x14ac:dyDescent="0.2">
      <c r="B256" s="4" t="s">
        <v>471</v>
      </c>
      <c r="C256" s="5"/>
      <c r="D256" s="12" t="s">
        <v>506</v>
      </c>
      <c r="E256" s="5"/>
      <c r="F256" s="8" t="s">
        <v>6</v>
      </c>
      <c r="G256" s="8">
        <v>15</v>
      </c>
      <c r="H256" s="14">
        <v>14.3</v>
      </c>
      <c r="I256" s="8">
        <f t="shared" si="5"/>
        <v>214.5</v>
      </c>
      <c r="J256" s="5"/>
    </row>
    <row r="257" spans="2:10" x14ac:dyDescent="0.2">
      <c r="B257" s="4" t="s">
        <v>472</v>
      </c>
      <c r="C257" s="5"/>
      <c r="D257" s="12" t="s">
        <v>507</v>
      </c>
      <c r="E257" s="5"/>
      <c r="F257" s="8" t="s">
        <v>6</v>
      </c>
      <c r="G257" s="8">
        <v>35</v>
      </c>
      <c r="H257" s="14">
        <v>5.67</v>
      </c>
      <c r="I257" s="8">
        <f t="shared" si="5"/>
        <v>198.45</v>
      </c>
      <c r="J257" s="5"/>
    </row>
    <row r="258" spans="2:10" x14ac:dyDescent="0.2">
      <c r="B258" s="4" t="s">
        <v>473</v>
      </c>
      <c r="C258" s="5"/>
      <c r="D258" s="12" t="s">
        <v>508</v>
      </c>
      <c r="E258" s="5"/>
      <c r="F258" s="8" t="s">
        <v>6</v>
      </c>
      <c r="G258" s="8">
        <v>15</v>
      </c>
      <c r="H258" s="14">
        <v>23.71</v>
      </c>
      <c r="I258" s="8">
        <f t="shared" si="5"/>
        <v>355.65000000000003</v>
      </c>
      <c r="J258" s="5"/>
    </row>
    <row r="259" spans="2:10" x14ac:dyDescent="0.2">
      <c r="B259" s="4" t="s">
        <v>474</v>
      </c>
      <c r="C259" s="5"/>
      <c r="D259" s="12" t="s">
        <v>509</v>
      </c>
      <c r="E259" s="5"/>
      <c r="F259" s="8" t="s">
        <v>6</v>
      </c>
      <c r="G259" s="8">
        <v>12</v>
      </c>
      <c r="H259" s="14">
        <v>36.57</v>
      </c>
      <c r="I259" s="8">
        <f t="shared" si="5"/>
        <v>438.84000000000003</v>
      </c>
      <c r="J259" s="5"/>
    </row>
    <row r="260" spans="2:10" x14ac:dyDescent="0.2">
      <c r="B260" s="4" t="s">
        <v>475</v>
      </c>
      <c r="C260" s="5"/>
      <c r="D260" s="12" t="s">
        <v>510</v>
      </c>
      <c r="E260" s="5"/>
      <c r="F260" s="8" t="s">
        <v>6</v>
      </c>
      <c r="G260" s="8">
        <v>2</v>
      </c>
      <c r="H260" s="14">
        <v>112.67</v>
      </c>
      <c r="I260" s="8">
        <f t="shared" si="5"/>
        <v>225.34</v>
      </c>
      <c r="J260" s="5"/>
    </row>
    <row r="261" spans="2:10" x14ac:dyDescent="0.2">
      <c r="B261" s="4" t="s">
        <v>476</v>
      </c>
      <c r="C261" s="5"/>
      <c r="D261" s="12" t="s">
        <v>511</v>
      </c>
      <c r="E261" s="5"/>
      <c r="F261" s="8" t="s">
        <v>6</v>
      </c>
      <c r="G261" s="8">
        <v>1</v>
      </c>
      <c r="H261" s="14">
        <v>182.67</v>
      </c>
      <c r="I261" s="8">
        <f t="shared" si="5"/>
        <v>182.67</v>
      </c>
      <c r="J261" s="5"/>
    </row>
    <row r="262" spans="2:10" x14ac:dyDescent="0.2">
      <c r="B262" s="4" t="s">
        <v>477</v>
      </c>
      <c r="C262" s="5"/>
      <c r="D262" s="12" t="s">
        <v>512</v>
      </c>
      <c r="E262" s="5"/>
      <c r="F262" s="8" t="s">
        <v>6</v>
      </c>
      <c r="G262" s="8">
        <v>5</v>
      </c>
      <c r="H262" s="14">
        <v>8.67</v>
      </c>
      <c r="I262" s="8">
        <f t="shared" si="5"/>
        <v>43.35</v>
      </c>
      <c r="J262" s="5"/>
    </row>
    <row r="263" spans="2:10" x14ac:dyDescent="0.2">
      <c r="B263" s="4" t="s">
        <v>478</v>
      </c>
      <c r="C263" s="5"/>
      <c r="D263" s="12" t="s">
        <v>513</v>
      </c>
      <c r="E263" s="5"/>
      <c r="F263" s="8" t="s">
        <v>6</v>
      </c>
      <c r="G263" s="8">
        <v>5</v>
      </c>
      <c r="H263" s="14">
        <v>8.67</v>
      </c>
      <c r="I263" s="8">
        <f t="shared" si="5"/>
        <v>43.35</v>
      </c>
      <c r="J263" s="5"/>
    </row>
    <row r="264" spans="2:10" x14ac:dyDescent="0.2">
      <c r="B264" s="4" t="s">
        <v>479</v>
      </c>
      <c r="C264" s="5"/>
      <c r="D264" s="12" t="s">
        <v>514</v>
      </c>
      <c r="E264" s="5"/>
      <c r="F264" s="8" t="s">
        <v>6</v>
      </c>
      <c r="G264" s="8">
        <v>5</v>
      </c>
      <c r="H264" s="14">
        <v>8.67</v>
      </c>
      <c r="I264" s="8">
        <f t="shared" si="5"/>
        <v>43.35</v>
      </c>
      <c r="J264" s="5"/>
    </row>
    <row r="265" spans="2:10" x14ac:dyDescent="0.2">
      <c r="B265" s="4" t="s">
        <v>480</v>
      </c>
      <c r="C265" s="5"/>
      <c r="D265" s="12" t="s">
        <v>512</v>
      </c>
      <c r="E265" s="5"/>
      <c r="F265" s="8" t="s">
        <v>6</v>
      </c>
      <c r="G265" s="8">
        <v>5</v>
      </c>
      <c r="H265" s="14">
        <v>8.67</v>
      </c>
      <c r="I265" s="8">
        <f t="shared" si="5"/>
        <v>43.35</v>
      </c>
      <c r="J265" s="5"/>
    </row>
    <row r="266" spans="2:10" x14ac:dyDescent="0.2">
      <c r="B266" s="4" t="s">
        <v>481</v>
      </c>
      <c r="C266" s="5"/>
      <c r="D266" s="12" t="s">
        <v>515</v>
      </c>
      <c r="E266" s="5"/>
      <c r="F266" s="8" t="s">
        <v>233</v>
      </c>
      <c r="G266" s="8">
        <v>1</v>
      </c>
      <c r="H266" s="14">
        <v>5994.2</v>
      </c>
      <c r="I266" s="8">
        <f t="shared" si="5"/>
        <v>5994.2</v>
      </c>
      <c r="J266" s="5"/>
    </row>
    <row r="267" spans="2:10" x14ac:dyDescent="0.2">
      <c r="B267" s="4" t="s">
        <v>482</v>
      </c>
      <c r="C267" s="5"/>
      <c r="D267" s="12" t="s">
        <v>516</v>
      </c>
      <c r="E267" s="5"/>
      <c r="F267" s="8" t="s">
        <v>520</v>
      </c>
      <c r="G267" s="8">
        <v>6.8500000000000005</v>
      </c>
      <c r="H267" s="14">
        <v>4000</v>
      </c>
      <c r="I267" s="8">
        <f t="shared" si="5"/>
        <v>27400.000000000004</v>
      </c>
      <c r="J267" s="5"/>
    </row>
    <row r="268" spans="2:10" x14ac:dyDescent="0.2">
      <c r="B268" s="4" t="s">
        <v>483</v>
      </c>
      <c r="C268" s="5"/>
      <c r="D268" s="12" t="s">
        <v>517</v>
      </c>
      <c r="E268" s="5"/>
      <c r="F268" s="8" t="s">
        <v>233</v>
      </c>
      <c r="G268" s="8">
        <v>162</v>
      </c>
      <c r="H268" s="14">
        <v>34</v>
      </c>
      <c r="I268" s="8">
        <f t="shared" si="5"/>
        <v>5508</v>
      </c>
      <c r="J268" s="5"/>
    </row>
    <row r="269" spans="2:10" x14ac:dyDescent="0.2">
      <c r="B269" s="4" t="s">
        <v>484</v>
      </c>
      <c r="C269" s="5"/>
      <c r="D269" s="12" t="s">
        <v>518</v>
      </c>
      <c r="E269" s="5"/>
      <c r="F269" s="8" t="s">
        <v>233</v>
      </c>
      <c r="G269" s="8">
        <v>24</v>
      </c>
      <c r="H269" s="14">
        <v>19</v>
      </c>
      <c r="I269" s="8">
        <f t="shared" si="5"/>
        <v>456</v>
      </c>
      <c r="J269" s="5"/>
    </row>
    <row r="270" spans="2:10" x14ac:dyDescent="0.2">
      <c r="B270" s="4" t="s">
        <v>485</v>
      </c>
      <c r="C270" s="5"/>
      <c r="D270" s="12" t="s">
        <v>519</v>
      </c>
      <c r="E270" s="5"/>
      <c r="F270" s="8" t="s">
        <v>6</v>
      </c>
      <c r="G270" s="8">
        <v>1</v>
      </c>
      <c r="H270" s="14">
        <v>867.87</v>
      </c>
      <c r="I270" s="8">
        <f t="shared" si="5"/>
        <v>867.87</v>
      </c>
      <c r="J270" s="5"/>
    </row>
    <row r="271" spans="2:10" ht="17.45" customHeight="1" x14ac:dyDescent="0.2">
      <c r="B271" s="15"/>
      <c r="C271" s="5"/>
      <c r="D271" s="30" t="s">
        <v>57</v>
      </c>
      <c r="E271" s="10"/>
      <c r="F271" s="10"/>
      <c r="G271" s="11">
        <f>SUM(G236:G270)</f>
        <v>387.85</v>
      </c>
      <c r="H271" s="10"/>
      <c r="I271" s="16">
        <f>SUM(I236:I270)</f>
        <v>46224.560000000005</v>
      </c>
      <c r="J271" s="10"/>
    </row>
    <row r="272" spans="2:10" ht="22.9" customHeight="1" x14ac:dyDescent="0.2">
      <c r="B272" s="32" t="s">
        <v>7</v>
      </c>
      <c r="C272" s="32"/>
      <c r="D272" s="32"/>
      <c r="E272" s="32"/>
      <c r="F272" s="32"/>
      <c r="G272" s="32"/>
      <c r="H272" s="32"/>
      <c r="I272" s="17">
        <f>I271+I234+I128</f>
        <v>252869.17136159999</v>
      </c>
      <c r="J272" s="5"/>
    </row>
    <row r="273" spans="2:10" ht="10.15" customHeight="1" x14ac:dyDescent="0.2">
      <c r="B273" s="22"/>
      <c r="C273" s="22"/>
      <c r="D273" s="22"/>
      <c r="E273" s="22"/>
      <c r="F273" s="22"/>
      <c r="G273" s="22"/>
      <c r="H273" s="22"/>
      <c r="I273" s="23"/>
      <c r="J273" s="24"/>
    </row>
    <row r="274" spans="2:10" ht="15.75" x14ac:dyDescent="0.25">
      <c r="C274" s="39"/>
      <c r="D274" s="39"/>
      <c r="E274" s="39"/>
      <c r="F274" s="39"/>
      <c r="G274" s="39"/>
      <c r="H274"/>
      <c r="I274"/>
    </row>
    <row r="275" spans="2:10" ht="15" x14ac:dyDescent="0.25">
      <c r="C275"/>
      <c r="D275" s="1"/>
      <c r="E275"/>
      <c r="F275" s="20"/>
      <c r="G275" s="20"/>
      <c r="H275" s="20"/>
      <c r="I275" s="20"/>
    </row>
    <row r="276" spans="2:10" ht="15" x14ac:dyDescent="0.25">
      <c r="C276"/>
      <c r="D276" s="1" t="s">
        <v>8</v>
      </c>
      <c r="E276"/>
      <c r="F276" s="20" t="s">
        <v>116</v>
      </c>
      <c r="G276" s="40" t="s">
        <v>117</v>
      </c>
      <c r="H276" s="40"/>
      <c r="I276" s="40"/>
    </row>
    <row r="277" spans="2:10" ht="15" x14ac:dyDescent="0.25">
      <c r="C277"/>
      <c r="D277" s="1"/>
      <c r="E277"/>
      <c r="F277" s="20"/>
      <c r="G277" s="41"/>
      <c r="H277" s="41"/>
      <c r="I277" s="41"/>
    </row>
    <row r="278" spans="2:10" ht="15" x14ac:dyDescent="0.25">
      <c r="C278"/>
      <c r="D278" s="1" t="s">
        <v>118</v>
      </c>
      <c r="E278"/>
      <c r="F278" s="20" t="s">
        <v>119</v>
      </c>
      <c r="G278" s="40" t="s">
        <v>120</v>
      </c>
      <c r="H278" s="40"/>
      <c r="I278" s="40"/>
    </row>
    <row r="279" spans="2:10" ht="15" x14ac:dyDescent="0.25">
      <c r="C279"/>
      <c r="D279" s="1"/>
      <c r="E279"/>
      <c r="F279" s="20"/>
      <c r="G279" s="41"/>
      <c r="H279" s="41"/>
      <c r="I279" s="41"/>
    </row>
    <row r="280" spans="2:10" ht="15" x14ac:dyDescent="0.25">
      <c r="C280"/>
      <c r="D280" s="1"/>
      <c r="E280"/>
      <c r="F280" s="20" t="s">
        <v>116</v>
      </c>
      <c r="G280" s="40" t="s">
        <v>121</v>
      </c>
      <c r="H280" s="40"/>
      <c r="I280" s="40"/>
    </row>
    <row r="281" spans="2:10" ht="15" x14ac:dyDescent="0.25">
      <c r="C281"/>
      <c r="D281" s="1"/>
      <c r="E281"/>
      <c r="F281" s="20"/>
      <c r="G281" s="41"/>
      <c r="H281" s="41"/>
      <c r="I281" s="41"/>
    </row>
    <row r="282" spans="2:10" ht="15" x14ac:dyDescent="0.25">
      <c r="C282"/>
      <c r="D282" s="1"/>
      <c r="E282"/>
      <c r="F282" s="20" t="s">
        <v>116</v>
      </c>
      <c r="G282" s="40" t="s">
        <v>122</v>
      </c>
      <c r="H282" s="40"/>
      <c r="I282" s="40"/>
    </row>
    <row r="283" spans="2:10" ht="15" x14ac:dyDescent="0.25">
      <c r="C283"/>
      <c r="D283" s="1"/>
      <c r="E283"/>
      <c r="F283" s="20"/>
      <c r="G283" s="41"/>
      <c r="H283" s="41"/>
      <c r="I283" s="41"/>
    </row>
    <row r="284" spans="2:10" ht="15" x14ac:dyDescent="0.25">
      <c r="C284"/>
      <c r="D284" s="1"/>
      <c r="E284"/>
      <c r="F284" s="20" t="s">
        <v>116</v>
      </c>
      <c r="G284" s="40" t="s">
        <v>123</v>
      </c>
      <c r="H284" s="40"/>
      <c r="I284" s="40"/>
    </row>
    <row r="285" spans="2:10" ht="15" x14ac:dyDescent="0.25">
      <c r="C285"/>
      <c r="D285" s="1"/>
      <c r="E285"/>
      <c r="F285" s="20"/>
      <c r="G285" s="41"/>
      <c r="H285" s="41"/>
      <c r="I285" s="41"/>
    </row>
    <row r="286" spans="2:10" ht="15" x14ac:dyDescent="0.25">
      <c r="C286"/>
      <c r="D286" s="21"/>
      <c r="E286"/>
      <c r="F286" s="20" t="s">
        <v>124</v>
      </c>
      <c r="G286" s="40" t="s">
        <v>125</v>
      </c>
      <c r="H286" s="40"/>
      <c r="I286" s="40"/>
    </row>
    <row r="287" spans="2:10" ht="15" x14ac:dyDescent="0.25">
      <c r="C287"/>
      <c r="D287" s="1"/>
      <c r="E287"/>
      <c r="F287" s="20"/>
      <c r="G287" s="41"/>
      <c r="H287" s="41"/>
      <c r="I287" s="41"/>
    </row>
  </sheetData>
  <mergeCells count="33">
    <mergeCell ref="G285:I285"/>
    <mergeCell ref="G286:I286"/>
    <mergeCell ref="G287:I287"/>
    <mergeCell ref="G280:I280"/>
    <mergeCell ref="G281:I281"/>
    <mergeCell ref="G282:I282"/>
    <mergeCell ref="G283:I283"/>
    <mergeCell ref="G284:I284"/>
    <mergeCell ref="C274:G274"/>
    <mergeCell ref="G276:I276"/>
    <mergeCell ref="G277:I277"/>
    <mergeCell ref="G278:I278"/>
    <mergeCell ref="G279:I279"/>
    <mergeCell ref="B2:J2"/>
    <mergeCell ref="B1:J1"/>
    <mergeCell ref="B3:J3"/>
    <mergeCell ref="J4:J5"/>
    <mergeCell ref="B93:J93"/>
    <mergeCell ref="B52:J52"/>
    <mergeCell ref="B107:J107"/>
    <mergeCell ref="B48:J48"/>
    <mergeCell ref="B272:H272"/>
    <mergeCell ref="B4:B5"/>
    <mergeCell ref="C4:C5"/>
    <mergeCell ref="D4:E4"/>
    <mergeCell ref="F4:F5"/>
    <mergeCell ref="G4:I4"/>
    <mergeCell ref="B128:H128"/>
    <mergeCell ref="B129:J129"/>
    <mergeCell ref="B235:J235"/>
    <mergeCell ref="B89:J89"/>
    <mergeCell ref="B7:J7"/>
    <mergeCell ref="B125:J125"/>
  </mergeCells>
  <phoneticPr fontId="4" type="noConversion"/>
  <conditionalFormatting sqref="B8:B46 D8:F46 B53:B87 D53:E87 B94:E105 B108:E123 H108:H123 B130:B233">
    <cfRule type="cellIs" dxfId="11" priority="270" stopIfTrue="1" operator="equal">
      <formula>0</formula>
    </cfRule>
  </conditionalFormatting>
  <conditionalFormatting sqref="B49:B50">
    <cfRule type="cellIs" dxfId="10" priority="6" stopIfTrue="1" operator="equal">
      <formula>0</formula>
    </cfRule>
  </conditionalFormatting>
  <conditionalFormatting sqref="B236:B270">
    <cfRule type="cellIs" dxfId="9" priority="118" stopIfTrue="1" operator="equal">
      <formula>0</formula>
    </cfRule>
  </conditionalFormatting>
  <conditionalFormatting sqref="B90:F91">
    <cfRule type="cellIs" dxfId="8" priority="16" stopIfTrue="1" operator="equal">
      <formula>0</formula>
    </cfRule>
  </conditionalFormatting>
  <conditionalFormatting sqref="B126:F126">
    <cfRule type="cellIs" dxfId="7" priority="1" stopIfTrue="1" operator="equal">
      <formula>0</formula>
    </cfRule>
  </conditionalFormatting>
  <conditionalFormatting sqref="D18">
    <cfRule type="cellIs" dxfId="6" priority="82" stopIfTrue="1" operator="equal">
      <formula>0</formula>
    </cfRule>
  </conditionalFormatting>
  <conditionalFormatting sqref="D130:D233">
    <cfRule type="cellIs" dxfId="5" priority="12" stopIfTrue="1" operator="equal">
      <formula>0</formula>
    </cfRule>
  </conditionalFormatting>
  <conditionalFormatting sqref="D236:D270">
    <cfRule type="cellIs" dxfId="4" priority="11" stopIfTrue="1" operator="equal">
      <formula>0</formula>
    </cfRule>
  </conditionalFormatting>
  <conditionalFormatting sqref="D49:E50">
    <cfRule type="cellIs" dxfId="3" priority="7" stopIfTrue="1" operator="equal">
      <formula>0</formula>
    </cfRule>
  </conditionalFormatting>
  <conditionalFormatting sqref="H90:H91">
    <cfRule type="cellIs" dxfId="2" priority="40" stopIfTrue="1" operator="equal">
      <formula>0</formula>
    </cfRule>
  </conditionalFormatting>
  <conditionalFormatting sqref="H126">
    <cfRule type="cellIs" dxfId="1" priority="3" stopIfTrue="1" operator="equal">
      <formula>0</formula>
    </cfRule>
  </conditionalFormatting>
  <conditionalFormatting sqref="H236:H270">
    <cfRule type="cellIs" dxfId="0" priority="19" stopIfTrue="1" operator="equal">
      <formula>0</formula>
    </cfRule>
  </conditionalFormatting>
  <pageMargins left="0.31496062992125984" right="0.31496062992125984" top="0.39370078740157483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Запаси </vt:lpstr>
      <vt:lpstr>'Запаси '!Область_друку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2026-08-25T06:46:29Z</cp:lastPrinted>
  <dcterms:created xsi:type="dcterms:W3CDTF">2021-01-14T11:41:20Z</dcterms:created>
  <dcterms:modified xsi:type="dcterms:W3CDTF">2026-08-28T08:21:44Z</dcterms:modified>
</cp:coreProperties>
</file>